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9435" firstSheet="3" activeTab="5"/>
  </bookViews>
  <sheets>
    <sheet name="Социалистическая 31" sheetId="1" r:id="rId1"/>
    <sheet name="Социалистическая 31(2019)" sheetId="2" r:id="rId2"/>
    <sheet name="Социалистическая 31(2020)" sheetId="3" r:id="rId3"/>
    <sheet name="Социалистическая 31(2021)" sheetId="4" r:id="rId4"/>
    <sheet name="Социалистическая 31(2022)" sheetId="5" r:id="rId5"/>
    <sheet name="Социалистическая 31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'Социалистическая 31'!#REF!,'Социалистическая 31'!#REF!</definedName>
    <definedName name="Z_6E36EA37_049E_4FAE_B719_2847CD16F858_.wvu.Rows" localSheetId="0" hidden="1">'Социалистическая 31'!$42:$45</definedName>
    <definedName name="Z_73C0D023_21BD_4441_8EFA_957546C15799_.wvu.Cols" localSheetId="0" hidden="1">'Социалистическая 31'!#REF!,'Социалистическая 31'!#REF!</definedName>
    <definedName name="Z_73C0D023_21BD_4441_8EFA_957546C15799_.wvu.Rows" localSheetId="0" hidden="1">'Социалистическая 31'!$42:$45</definedName>
    <definedName name="_xlnm.Print_Area" localSheetId="0">'Социалистическая 31'!$A$1:$G$60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6" i="6"/>
  <c r="F44" i="6"/>
  <c r="F43" i="6"/>
  <c r="F42" i="6"/>
  <c r="F41" i="6"/>
  <c r="F40" i="6"/>
  <c r="F37" i="6"/>
  <c r="F36" i="6"/>
  <c r="F35" i="6"/>
  <c r="F34" i="6"/>
  <c r="F33" i="6"/>
  <c r="F30" i="6"/>
  <c r="A2" i="6" l="1"/>
  <c r="F63" i="6"/>
  <c r="F62" i="6"/>
  <c r="F57" i="6"/>
  <c r="F45" i="6"/>
  <c r="F31" i="6"/>
  <c r="F56" i="6" s="1"/>
  <c r="G26" i="6"/>
  <c r="F26" i="6"/>
  <c r="E26" i="6"/>
  <c r="G21" i="6"/>
  <c r="F21" i="6"/>
  <c r="E21" i="6"/>
  <c r="G10" i="6"/>
  <c r="F10" i="6"/>
  <c r="E10" i="6"/>
  <c r="E5" i="6"/>
  <c r="E3" i="6" s="1"/>
  <c r="E4" i="6"/>
  <c r="F61" i="6" l="1"/>
  <c r="E21" i="5"/>
  <c r="F21" i="5" l="1"/>
  <c r="G21" i="5"/>
  <c r="F53" i="5" l="1"/>
  <c r="F46" i="5"/>
  <c r="F44" i="5"/>
  <c r="F43" i="5"/>
  <c r="F42" i="5"/>
  <c r="F41" i="5"/>
  <c r="F40" i="5"/>
  <c r="F37" i="5"/>
  <c r="F36" i="5"/>
  <c r="F35" i="5"/>
  <c r="F34" i="5"/>
  <c r="F33" i="5"/>
  <c r="A2" i="5"/>
  <c r="F38" i="5" l="1"/>
  <c r="F63" i="5"/>
  <c r="F62" i="5"/>
  <c r="F57" i="5"/>
  <c r="F45" i="5"/>
  <c r="F31" i="5"/>
  <c r="G26" i="5"/>
  <c r="F26" i="5"/>
  <c r="E26" i="5"/>
  <c r="G10" i="5"/>
  <c r="F10" i="5"/>
  <c r="E10" i="5"/>
  <c r="E5" i="5"/>
  <c r="E3" i="5" s="1"/>
  <c r="E4" i="5"/>
  <c r="F56" i="5" l="1"/>
  <c r="F61" i="5"/>
  <c r="F49" i="4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 s="1"/>
  <c r="G8" i="4"/>
  <c r="G6" i="4"/>
  <c r="A2" i="4"/>
  <c r="F58" i="4"/>
  <c r="F57" i="4"/>
  <c r="F52" i="4"/>
  <c r="G21" i="4"/>
  <c r="F21" i="4"/>
  <c r="E21" i="4"/>
  <c r="G16" i="4"/>
  <c r="F16" i="4"/>
  <c r="E16" i="4"/>
  <c r="G9" i="4"/>
  <c r="F9" i="4"/>
  <c r="E9" i="4"/>
  <c r="F40" i="4" l="1"/>
  <c r="F51" i="4" s="1"/>
  <c r="F56" i="4" s="1"/>
  <c r="F33" i="4"/>
  <c r="F49" i="3" l="1"/>
  <c r="F48" i="3"/>
  <c r="F47" i="3"/>
  <c r="F42" i="3"/>
  <c r="F40" i="3" s="1"/>
  <c r="F41" i="3"/>
  <c r="F39" i="3"/>
  <c r="F38" i="3"/>
  <c r="F37" i="3"/>
  <c r="F36" i="3"/>
  <c r="F35" i="3"/>
  <c r="F32" i="3"/>
  <c r="F31" i="3"/>
  <c r="F30" i="3"/>
  <c r="F29" i="3"/>
  <c r="F28" i="3"/>
  <c r="F58" i="3"/>
  <c r="F57" i="3"/>
  <c r="F52" i="3"/>
  <c r="G21" i="3"/>
  <c r="F21" i="3"/>
  <c r="E21" i="3"/>
  <c r="G16" i="3"/>
  <c r="F16" i="3"/>
  <c r="E16" i="3"/>
  <c r="G9" i="3"/>
  <c r="F9" i="3"/>
  <c r="E9" i="3"/>
  <c r="G8" i="3"/>
  <c r="G6" i="3"/>
  <c r="A2" i="3"/>
  <c r="F26" i="3" l="1"/>
  <c r="F33" i="3"/>
  <c r="F51" i="3" s="1"/>
  <c r="F56" i="3" s="1"/>
  <c r="F58" i="2"/>
  <c r="F57" i="2"/>
  <c r="F9" i="2"/>
  <c r="G9" i="2"/>
  <c r="E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G8" i="2"/>
  <c r="G6" i="2"/>
  <c r="A2" i="2"/>
  <c r="F52" i="2"/>
  <c r="G21" i="2"/>
  <c r="F21" i="2"/>
  <c r="E21" i="2"/>
  <c r="G16" i="2"/>
  <c r="F16" i="2"/>
  <c r="E16" i="2"/>
  <c r="F40" i="2" l="1"/>
  <c r="F26" i="2"/>
  <c r="F33" i="2"/>
  <c r="F51" i="2"/>
  <c r="F56" i="2" s="1"/>
  <c r="F48" i="1" l="1"/>
  <c r="F47" i="1"/>
  <c r="F46" i="1"/>
  <c r="F41" i="1"/>
  <c r="F40" i="1"/>
  <c r="F38" i="1"/>
  <c r="F37" i="1"/>
  <c r="F36" i="1"/>
  <c r="F35" i="1"/>
  <c r="F34" i="1"/>
  <c r="F31" i="1"/>
  <c r="F30" i="1"/>
  <c r="F25" i="1" s="1"/>
  <c r="F29" i="1"/>
  <c r="F28" i="1"/>
  <c r="F27" i="1"/>
  <c r="F57" i="1"/>
  <c r="F56" i="1"/>
  <c r="F51" i="1"/>
  <c r="F20" i="1"/>
  <c r="G20" i="1"/>
  <c r="E20" i="1"/>
  <c r="F32" i="1" l="1"/>
  <c r="F39" i="1"/>
  <c r="F15" i="1"/>
  <c r="G15" i="1"/>
  <c r="E15" i="1"/>
  <c r="F9" i="1"/>
  <c r="G9" i="1"/>
  <c r="E9" i="1"/>
  <c r="F50" i="1" l="1"/>
  <c r="F55" i="1" s="1"/>
  <c r="F58" i="1" s="1"/>
  <c r="F25" i="2" s="1"/>
  <c r="F59" i="2" s="1"/>
  <c r="F25" i="3" s="1"/>
  <c r="F59" i="3" s="1"/>
  <c r="F25" i="4" s="1"/>
  <c r="F59" i="4" s="1"/>
  <c r="F30" i="5" s="1"/>
  <c r="E3" i="1"/>
  <c r="F64" i="5" l="1"/>
  <c r="F68" i="5" s="1"/>
  <c r="F64" i="6" l="1"/>
  <c r="F68" i="6" s="1"/>
</calcChain>
</file>

<file path=xl/sharedStrings.xml><?xml version="1.0" encoding="utf-8"?>
<sst xmlns="http://schemas.openxmlformats.org/spreadsheetml/2006/main" count="374" uniqueCount="96">
  <si>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</si>
  <si>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</si>
  <si>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</si>
  <si>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</si>
  <si>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</si>
  <si>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</si>
  <si>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</si>
  <si>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</si>
  <si>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</si>
  <si>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</si>
  <si>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</si>
  <si>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</si>
  <si>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</si>
  <si>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</si>
  <si>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</si>
  <si>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</si>
  <si>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</si>
  <si>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</si>
  <si>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</si>
  <si>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</si>
  <si>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</si>
  <si>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</si>
  <si>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</si>
  <si>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управления</t>
  </si>
  <si>
    <t>Всего фактических затрат на содержание и управление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</si>
  <si>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</si>
  <si>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</si>
  <si>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</si>
  <si>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</si>
  <si>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</si>
  <si>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</si>
  <si>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</si>
  <si>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</si>
  <si>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</si>
  <si>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</si>
  <si>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</si>
  <si>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</si>
  <si>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Социалистическая 31</t>
  </si>
  <si>
    <t>в управлении с 01.08.2011г</t>
  </si>
  <si>
    <t>задолженность с нарастающим итогом с - 01.08.2011г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</si>
  <si>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</si>
  <si>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</si>
  <si>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</si>
  <si>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</si>
  <si>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</si>
  <si>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</si>
  <si>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</si>
  <si>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</si>
  <si>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</si>
  <si>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</si>
  <si>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за 2018 год</t>
  </si>
  <si>
    <t>Задолженность на 01.01.2018 г.</t>
  </si>
  <si>
    <t>Услуги ИВЦ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</si>
  <si>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</si>
  <si>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</si>
  <si>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</si>
  <si>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</si>
  <si>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</si>
  <si>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</si>
  <si>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</si>
  <si>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</si>
  <si>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</si>
  <si>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</si>
  <si>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</si>
  <si>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</si>
  <si>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</si>
  <si>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</si>
  <si>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Расходы по истребованию задолженности по оплате ЖКУ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</si>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</sst>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5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2" fontId="4" fillId="0" borderId="0" xfId="1" applyNumberFormat="1" applyFont="1" applyFill="1" applyBorder="1" applyAlignment="1">
      <alignment horizontal="left" vertical="center"/>
    </xf>
    <xf numFmtId="0" fontId="6" fillId="0" borderId="0" xfId="0" applyFont="1"/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4" fillId="2" borderId="0" xfId="0" applyFont="1" applyFill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01">
          <cell r="W101">
            <v>2143.2798864592523</v>
          </cell>
          <cell r="X101">
            <v>434.92897063892872</v>
          </cell>
          <cell r="Y101">
            <v>466.90930000000003</v>
          </cell>
          <cell r="AA101">
            <v>0</v>
          </cell>
          <cell r="AB101">
            <v>2266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11111.64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Y101">
            <v>7050.1193533838614</v>
          </cell>
          <cell r="BB101">
            <v>0</v>
          </cell>
          <cell r="BC101">
            <v>0</v>
          </cell>
          <cell r="CN101">
            <v>1520.2847197329033</v>
          </cell>
          <cell r="CO101">
            <v>311.59205168568542</v>
          </cell>
          <cell r="CP101">
            <v>0</v>
          </cell>
          <cell r="DB101">
            <v>0</v>
          </cell>
          <cell r="DG101">
            <v>1298.5012595056237</v>
          </cell>
          <cell r="DU101">
            <v>20115.534616147281</v>
          </cell>
          <cell r="DV101">
            <v>4196.5825390926429</v>
          </cell>
          <cell r="DW101">
            <v>2481.8879999999999</v>
          </cell>
          <cell r="EK101">
            <v>0</v>
          </cell>
          <cell r="EQ101">
            <v>15345.258057164021</v>
          </cell>
          <cell r="FB101">
            <v>34276.792140071688</v>
          </cell>
          <cell r="FC101">
            <v>6996.711782898632</v>
          </cell>
          <cell r="FD101">
            <v>567.04859999999996</v>
          </cell>
          <cell r="FL101">
            <v>0</v>
          </cell>
          <cell r="FS101">
            <v>18973.648224808523</v>
          </cell>
          <cell r="FX101">
            <v>7242.337436218012</v>
          </cell>
          <cell r="FY101">
            <v>1476.4905316007125</v>
          </cell>
          <cell r="FZ101">
            <v>0</v>
          </cell>
          <cell r="GG101">
            <v>227.05200000000005</v>
          </cell>
          <cell r="GL101">
            <v>4735.7515899901155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01">
          <cell r="W101">
            <v>2383.0280098410803</v>
          </cell>
          <cell r="X101">
            <v>733.85412794737761</v>
          </cell>
          <cell r="Y101">
            <v>0</v>
          </cell>
          <cell r="AK101">
            <v>0</v>
          </cell>
          <cell r="AV101">
            <v>2266</v>
          </cell>
          <cell r="AY101">
            <v>11057.835195716663</v>
          </cell>
          <cell r="BM101">
            <v>0</v>
          </cell>
          <cell r="BN101">
            <v>0</v>
          </cell>
          <cell r="CN101">
            <v>1745.6017223433287</v>
          </cell>
          <cell r="CO101">
            <v>541.13653392643187</v>
          </cell>
          <cell r="CP101">
            <v>0</v>
          </cell>
          <cell r="DB101">
            <v>0</v>
          </cell>
          <cell r="DG101">
            <v>2523.4068121962514</v>
          </cell>
          <cell r="DU101">
            <v>18834.043091171003</v>
          </cell>
          <cell r="DV101">
            <v>5804.1229718850027</v>
          </cell>
          <cell r="DW101">
            <v>5308.7745000000004</v>
          </cell>
          <cell r="EL101">
            <v>0</v>
          </cell>
          <cell r="EQ101">
            <v>13811.253532191038</v>
          </cell>
          <cell r="FB101">
            <v>34505.433802385851</v>
          </cell>
          <cell r="FC101">
            <v>10502.518324491457</v>
          </cell>
          <cell r="FD101">
            <v>360.41699999999997</v>
          </cell>
          <cell r="FL101">
            <v>0</v>
          </cell>
          <cell r="FS101">
            <v>15759.526703348751</v>
          </cell>
          <cell r="FX101">
            <v>7302.8332832781116</v>
          </cell>
          <cell r="FY101">
            <v>2219.3095469153004</v>
          </cell>
          <cell r="FZ101">
            <v>0</v>
          </cell>
          <cell r="GG101">
            <v>227.05200000000005</v>
          </cell>
          <cell r="GL101">
            <v>4062.4117815045665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01">
          <cell r="W101">
            <v>755.8731090664578</v>
          </cell>
          <cell r="X101">
            <v>188.92056397823109</v>
          </cell>
          <cell r="Y101">
            <v>171.88640000000001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2266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Y101">
            <v>3087.0687902026598</v>
          </cell>
          <cell r="BM101">
            <v>576.80000000000007</v>
          </cell>
          <cell r="CN101">
            <v>1580.9752527016276</v>
          </cell>
          <cell r="CO101">
            <v>490.10232833750467</v>
          </cell>
          <cell r="CP101">
            <v>0</v>
          </cell>
          <cell r="DB101">
            <v>0</v>
          </cell>
          <cell r="DF101">
            <v>1439.9313423336155</v>
          </cell>
          <cell r="DU101">
            <v>10143.179194541368</v>
          </cell>
          <cell r="DV101">
            <v>2674.9349883759796</v>
          </cell>
          <cell r="DW101">
            <v>690.1</v>
          </cell>
          <cell r="EK101">
            <v>0</v>
          </cell>
          <cell r="EP101">
            <v>8526.973055208422</v>
          </cell>
          <cell r="FB101">
            <v>34071.793836507102</v>
          </cell>
          <cell r="FC101">
            <v>8980.3930607554885</v>
          </cell>
          <cell r="FD101">
            <v>369.14820000000003</v>
          </cell>
          <cell r="FE101">
            <v>0</v>
          </cell>
          <cell r="FL101">
            <v>0</v>
          </cell>
          <cell r="FS101">
            <v>16031.818418653977</v>
          </cell>
          <cell r="FX101">
            <v>7492.9311108132124</v>
          </cell>
          <cell r="FY101">
            <v>2030.7295930671933</v>
          </cell>
          <cell r="FZ101">
            <v>46.92</v>
          </cell>
          <cell r="GG101">
            <v>3191.5392000000002</v>
          </cell>
          <cell r="GL101">
            <v>4235.2383069390644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01">
          <cell r="W101">
            <v>310.07004365720479</v>
          </cell>
          <cell r="X101">
            <v>74.188212818922949</v>
          </cell>
          <cell r="Y101">
            <v>0</v>
          </cell>
          <cell r="AV101">
            <v>0</v>
          </cell>
          <cell r="AY101">
            <v>1155.002047998343</v>
          </cell>
          <cell r="BM101">
            <v>0</v>
          </cell>
          <cell r="BN101">
            <v>0</v>
          </cell>
          <cell r="BO101">
            <v>0</v>
          </cell>
          <cell r="BP101">
            <v>0</v>
          </cell>
          <cell r="CN101">
            <v>1709.5127533588313</v>
          </cell>
          <cell r="CO101">
            <v>476.45353227301354</v>
          </cell>
          <cell r="CP101">
            <v>0</v>
          </cell>
          <cell r="DB101">
            <v>0</v>
          </cell>
          <cell r="DG101">
            <v>1542.9157121070525</v>
          </cell>
          <cell r="DL101">
            <v>0</v>
          </cell>
          <cell r="DP101">
            <v>34.531799999999997</v>
          </cell>
          <cell r="DT101">
            <v>0</v>
          </cell>
          <cell r="DU101">
            <v>7794.5617761954127</v>
          </cell>
          <cell r="DV101">
            <v>1879.4701187069256</v>
          </cell>
          <cell r="DX101">
            <v>0</v>
          </cell>
          <cell r="DY101">
            <v>0</v>
          </cell>
          <cell r="DZ101">
            <v>0</v>
          </cell>
          <cell r="EA101">
            <v>0</v>
          </cell>
          <cell r="EB101">
            <v>0</v>
          </cell>
          <cell r="EC101">
            <v>0</v>
          </cell>
          <cell r="ED101">
            <v>0</v>
          </cell>
          <cell r="EE101">
            <v>0</v>
          </cell>
          <cell r="EF101">
            <v>0</v>
          </cell>
          <cell r="EG101">
            <v>0</v>
          </cell>
          <cell r="EH101">
            <v>0</v>
          </cell>
          <cell r="EI101">
            <v>0</v>
          </cell>
          <cell r="EJ101">
            <v>0</v>
          </cell>
          <cell r="EP101">
            <v>2692.9761345350103</v>
          </cell>
          <cell r="EU101">
            <v>64664.6</v>
          </cell>
          <cell r="EW101">
            <v>1042.413</v>
          </cell>
          <cell r="EY101">
            <v>0</v>
          </cell>
          <cell r="FA101">
            <v>0</v>
          </cell>
          <cell r="FL101">
            <v>0</v>
          </cell>
          <cell r="FS101">
            <v>0</v>
          </cell>
          <cell r="FV101">
            <v>23087.09</v>
          </cell>
          <cell r="FZ101">
            <v>164.53874999999999</v>
          </cell>
          <cell r="GG101">
            <v>338.12040000000002</v>
          </cell>
          <cell r="GL101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01">
          <cell r="W101">
            <v>0</v>
          </cell>
          <cell r="X101">
            <v>0</v>
          </cell>
          <cell r="Y101">
            <v>0</v>
          </cell>
          <cell r="AV101">
            <v>2.358809368208657E-10</v>
          </cell>
          <cell r="AW101">
            <v>0</v>
          </cell>
          <cell r="AY101">
            <v>0</v>
          </cell>
          <cell r="CQ101">
            <v>2937.0990211900967</v>
          </cell>
          <cell r="CR101">
            <v>712.64659294181558</v>
          </cell>
          <cell r="CS101">
            <v>1287.3988466810051</v>
          </cell>
          <cell r="DE101">
            <v>0</v>
          </cell>
          <cell r="DI101">
            <v>2309.2423523352045</v>
          </cell>
          <cell r="DX101">
            <v>8463.1655258948049</v>
          </cell>
          <cell r="DY101">
            <v>1905.1583816512029</v>
          </cell>
          <cell r="DZ101">
            <v>373.73939999999993</v>
          </cell>
          <cell r="ET101">
            <v>100.49999999999999</v>
          </cell>
          <cell r="EU101">
            <v>3111.1137099669027</v>
          </cell>
          <cell r="EX101">
            <v>0</v>
          </cell>
          <cell r="EY101">
            <v>0</v>
          </cell>
          <cell r="EZ101">
            <v>0</v>
          </cell>
          <cell r="FB101">
            <v>0</v>
          </cell>
          <cell r="FQ101">
            <v>0</v>
          </cell>
          <cell r="FR101">
            <v>0</v>
          </cell>
          <cell r="GH101">
            <v>87751.69</v>
          </cell>
          <cell r="GK101">
            <v>503.02259999999995</v>
          </cell>
          <cell r="GL101">
            <v>0</v>
          </cell>
          <cell r="GN101">
            <v>0</v>
          </cell>
          <cell r="GO101">
            <v>0</v>
          </cell>
          <cell r="GP101">
            <v>0</v>
          </cell>
          <cell r="GQ101">
            <v>0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01">
          <cell r="CQ101">
            <v>806.64826886010746</v>
          </cell>
          <cell r="CR101">
            <v>198.18662210894701</v>
          </cell>
          <cell r="CS101">
            <v>273.83734688470622</v>
          </cell>
          <cell r="DI101">
            <v>600.28476380314839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01">
          <cell r="W101">
            <v>0</v>
          </cell>
          <cell r="X101">
            <v>0</v>
          </cell>
          <cell r="Y101">
            <v>0</v>
          </cell>
          <cell r="AV101">
            <v>4.1940517650066038E-10</v>
          </cell>
          <cell r="AW101">
            <v>0</v>
          </cell>
          <cell r="AX101">
            <v>0</v>
          </cell>
          <cell r="CT101">
            <v>5499.0809999999983</v>
          </cell>
          <cell r="ED101">
            <v>60440.900000000009</v>
          </cell>
          <cell r="EE101">
            <v>0</v>
          </cell>
          <cell r="EF101">
            <v>0</v>
          </cell>
          <cell r="EG101">
            <v>0</v>
          </cell>
          <cell r="FA101">
            <v>693.44999999999993</v>
          </cell>
          <cell r="FB101">
            <v>0</v>
          </cell>
          <cell r="FE101">
            <v>0</v>
          </cell>
          <cell r="FF101">
            <v>0</v>
          </cell>
          <cell r="FH101">
            <v>0</v>
          </cell>
          <cell r="FX101">
            <v>22431.599999999999</v>
          </cell>
          <cell r="FY101">
            <v>0</v>
          </cell>
          <cell r="GO101">
            <v>68757.39</v>
          </cell>
          <cell r="GP101">
            <v>-25018</v>
          </cell>
          <cell r="GR101">
            <v>0</v>
          </cell>
          <cell r="GS101">
            <v>0</v>
          </cell>
          <cell r="GT101">
            <v>0</v>
          </cell>
          <cell r="GU101">
            <v>0</v>
          </cell>
          <cell r="GV101">
            <v>0</v>
          </cell>
          <cell r="GW101">
            <v>0</v>
          </cell>
          <cell r="GX101">
            <v>0</v>
          </cell>
          <cell r="GY101">
            <v>0</v>
          </cell>
          <cell r="GZ101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opLeftCell="A24" zoomScaleNormal="100" workbookViewId="0">
      <selection activeCell="G6" sqref="G6:H6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7.140625" style="1" customWidth="1"/>
    <col min="9" max="9" width="10.140625" style="1" bestFit="1" customWidth="1"/>
    <col min="10" max="16384" width="9.140625" style="1"/>
  </cols>
  <sheetData>
    <row r="1" spans="1:8" ht="18" customHeight="1" x14ac:dyDescent="0.2">
      <c r="A1" s="76" t="s">
        <v>50</v>
      </c>
      <c r="B1" s="76"/>
      <c r="C1" s="76"/>
      <c r="D1" s="76"/>
      <c r="E1" s="76"/>
      <c r="F1" s="76"/>
      <c r="G1" s="77"/>
    </row>
    <row r="2" spans="1:8" ht="21" customHeight="1" x14ac:dyDescent="0.2">
      <c r="A2" s="78" t="s">
        <v>37</v>
      </c>
      <c r="B2" s="79"/>
      <c r="C2" s="79"/>
      <c r="D2" s="79"/>
      <c r="E2" s="79"/>
      <c r="F2" s="79"/>
      <c r="G2" s="79"/>
    </row>
    <row r="3" spans="1:8" ht="14.25" hidden="1" customHeight="1" x14ac:dyDescent="0.2">
      <c r="A3" s="80" t="s">
        <v>0</v>
      </c>
      <c r="B3" s="81"/>
      <c r="C3" s="81"/>
      <c r="D3" s="81"/>
      <c r="E3" s="2">
        <f>E4+E5</f>
        <v>0</v>
      </c>
      <c r="F3" s="3" t="s">
        <v>1</v>
      </c>
    </row>
    <row r="4" spans="1:8" ht="14.25" hidden="1" customHeight="1" x14ac:dyDescent="0.2">
      <c r="A4" s="80" t="s">
        <v>2</v>
      </c>
      <c r="B4" s="81"/>
      <c r="C4" s="81"/>
      <c r="D4" s="81"/>
      <c r="E4" s="2"/>
      <c r="F4" s="3" t="s">
        <v>1</v>
      </c>
    </row>
    <row r="5" spans="1:8" ht="14.25" hidden="1" customHeight="1" x14ac:dyDescent="0.2">
      <c r="A5" s="80" t="s">
        <v>3</v>
      </c>
      <c r="B5" s="81"/>
      <c r="C5" s="81"/>
      <c r="D5" s="81"/>
      <c r="E5" s="2"/>
      <c r="F5" s="3" t="s">
        <v>4</v>
      </c>
    </row>
    <row r="6" spans="1:8" ht="15.75" x14ac:dyDescent="0.2">
      <c r="A6" s="4"/>
      <c r="B6" s="5"/>
      <c r="C6" s="6"/>
      <c r="D6" s="7"/>
      <c r="E6" s="31" t="s">
        <v>49</v>
      </c>
      <c r="G6" s="37" t="s">
        <v>38</v>
      </c>
      <c r="H6" s="37"/>
    </row>
    <row r="7" spans="1:8" ht="10.15" customHeight="1" x14ac:dyDescent="0.25">
      <c r="A7" s="8"/>
      <c r="B7" s="9"/>
      <c r="C7" s="10"/>
      <c r="D7" s="11"/>
      <c r="E7" s="12"/>
      <c r="F7" s="13"/>
      <c r="G7" s="37"/>
    </row>
    <row r="8" spans="1:8" ht="71.25" x14ac:dyDescent="0.2">
      <c r="A8" s="67" t="s">
        <v>5</v>
      </c>
      <c r="B8" s="68"/>
      <c r="C8" s="68"/>
      <c r="D8" s="69"/>
      <c r="E8" s="14" t="s">
        <v>6</v>
      </c>
      <c r="F8" s="14" t="s">
        <v>7</v>
      </c>
      <c r="G8" s="15" t="s">
        <v>39</v>
      </c>
    </row>
    <row r="9" spans="1:8" ht="15.75" x14ac:dyDescent="0.25">
      <c r="A9" s="70" t="s">
        <v>8</v>
      </c>
      <c r="B9" s="71"/>
      <c r="C9" s="71"/>
      <c r="D9" s="72"/>
      <c r="E9" s="16">
        <f>SUM(E10:E14)</f>
        <v>308443.15000000002</v>
      </c>
      <c r="F9" s="16">
        <f t="shared" ref="F9:G9" si="0">SUM(F10:F14)</f>
        <v>281831.17000000004</v>
      </c>
      <c r="G9" s="16">
        <f t="shared" si="0"/>
        <v>80811.16</v>
      </c>
    </row>
    <row r="10" spans="1:8" ht="13.15" customHeight="1" x14ac:dyDescent="0.25">
      <c r="A10" s="73" t="s">
        <v>9</v>
      </c>
      <c r="B10" s="74"/>
      <c r="C10" s="74"/>
      <c r="D10" s="75"/>
      <c r="E10" s="17">
        <v>169908.17</v>
      </c>
      <c r="F10" s="17">
        <v>153071.74</v>
      </c>
      <c r="G10" s="18">
        <v>53480.79</v>
      </c>
    </row>
    <row r="11" spans="1:8" ht="14.45" customHeight="1" x14ac:dyDescent="0.25">
      <c r="A11" s="73" t="s">
        <v>10</v>
      </c>
      <c r="B11" s="74"/>
      <c r="C11" s="74"/>
      <c r="D11" s="75"/>
      <c r="E11" s="17"/>
      <c r="F11" s="17"/>
      <c r="G11" s="18"/>
    </row>
    <row r="12" spans="1:8" ht="13.9" customHeight="1" x14ac:dyDescent="0.25">
      <c r="A12" s="73" t="s">
        <v>11</v>
      </c>
      <c r="B12" s="74"/>
      <c r="C12" s="74"/>
      <c r="D12" s="75"/>
      <c r="E12" s="17">
        <v>23647.38</v>
      </c>
      <c r="F12" s="17">
        <v>21227.39</v>
      </c>
      <c r="G12" s="18">
        <v>5369.03</v>
      </c>
    </row>
    <row r="13" spans="1:8" ht="13.5" customHeight="1" x14ac:dyDescent="0.25">
      <c r="A13" s="73" t="s">
        <v>12</v>
      </c>
      <c r="B13" s="74"/>
      <c r="C13" s="74"/>
      <c r="D13" s="75"/>
      <c r="E13" s="17">
        <v>48123.95</v>
      </c>
      <c r="F13" s="17">
        <v>43812.35</v>
      </c>
      <c r="G13" s="18">
        <v>9712.74</v>
      </c>
    </row>
    <row r="14" spans="1:8" ht="14.45" customHeight="1" x14ac:dyDescent="0.25">
      <c r="A14" s="85" t="s">
        <v>13</v>
      </c>
      <c r="B14" s="85"/>
      <c r="C14" s="85"/>
      <c r="D14" s="85"/>
      <c r="E14" s="17">
        <v>66763.649999999994</v>
      </c>
      <c r="F14" s="17">
        <v>63719.69</v>
      </c>
      <c r="G14" s="18">
        <v>12248.6</v>
      </c>
    </row>
    <row r="15" spans="1:8" ht="15.75" x14ac:dyDescent="0.25">
      <c r="A15" s="95" t="s">
        <v>40</v>
      </c>
      <c r="B15" s="96"/>
      <c r="C15" s="96"/>
      <c r="D15" s="97"/>
      <c r="E15" s="16">
        <f>SUM(E16:E19)</f>
        <v>90538.15</v>
      </c>
      <c r="F15" s="16">
        <f t="shared" ref="F15:G15" si="1">SUM(F16:F19)</f>
        <v>83020.62</v>
      </c>
      <c r="G15" s="16">
        <f t="shared" si="1"/>
        <v>23221.52</v>
      </c>
    </row>
    <row r="16" spans="1:8" ht="33.6" customHeight="1" x14ac:dyDescent="0.25">
      <c r="A16" s="98" t="s">
        <v>42</v>
      </c>
      <c r="B16" s="99"/>
      <c r="C16" s="99"/>
      <c r="D16" s="100"/>
      <c r="E16" s="17">
        <v>82687.92</v>
      </c>
      <c r="F16" s="17">
        <v>76503.53</v>
      </c>
      <c r="G16" s="18">
        <v>21085.02</v>
      </c>
    </row>
    <row r="17" spans="1:10" ht="15.75" x14ac:dyDescent="0.25">
      <c r="A17" s="85" t="s">
        <v>43</v>
      </c>
      <c r="B17" s="85"/>
      <c r="C17" s="85"/>
      <c r="D17" s="85"/>
      <c r="E17" s="17">
        <v>276.12</v>
      </c>
      <c r="F17" s="17">
        <v>256.16000000000003</v>
      </c>
      <c r="G17" s="18">
        <v>75.459999999999994</v>
      </c>
    </row>
    <row r="18" spans="1:10" ht="15.75" x14ac:dyDescent="0.25">
      <c r="A18" s="85" t="s">
        <v>44</v>
      </c>
      <c r="B18" s="85"/>
      <c r="C18" s="85"/>
      <c r="D18" s="85"/>
      <c r="E18" s="17"/>
      <c r="F18" s="17"/>
      <c r="G18" s="18"/>
    </row>
    <row r="19" spans="1:10" ht="15.75" x14ac:dyDescent="0.25">
      <c r="A19" s="85" t="s">
        <v>45</v>
      </c>
      <c r="B19" s="85"/>
      <c r="C19" s="85"/>
      <c r="D19" s="85"/>
      <c r="E19" s="17">
        <v>7574.11</v>
      </c>
      <c r="F19" s="17">
        <v>6260.93</v>
      </c>
      <c r="G19" s="18">
        <v>2061.04</v>
      </c>
    </row>
    <row r="20" spans="1:10" ht="15.75" x14ac:dyDescent="0.25">
      <c r="A20" s="84" t="s">
        <v>14</v>
      </c>
      <c r="B20" s="84"/>
      <c r="C20" s="84"/>
      <c r="D20" s="84"/>
      <c r="E20" s="32">
        <f>E21</f>
        <v>831.6</v>
      </c>
      <c r="F20" s="32">
        <f t="shared" ref="F20:G20" si="2">F21</f>
        <v>809.39</v>
      </c>
      <c r="G20" s="32">
        <f t="shared" si="2"/>
        <v>183.71</v>
      </c>
    </row>
    <row r="21" spans="1:10" ht="15.75" x14ac:dyDescent="0.25">
      <c r="A21" s="85" t="s">
        <v>15</v>
      </c>
      <c r="B21" s="85"/>
      <c r="C21" s="85"/>
      <c r="D21" s="85"/>
      <c r="E21" s="17">
        <v>831.6</v>
      </c>
      <c r="F21" s="17">
        <v>809.39</v>
      </c>
      <c r="G21" s="18">
        <v>183.71</v>
      </c>
    </row>
    <row r="22" spans="1:10" ht="8.4499999999999993" customHeight="1" x14ac:dyDescent="0.25">
      <c r="A22" s="20"/>
      <c r="B22" s="21"/>
      <c r="C22" s="21"/>
      <c r="D22" s="21"/>
      <c r="E22" s="29"/>
      <c r="F22" s="29"/>
      <c r="G22" s="22"/>
    </row>
    <row r="23" spans="1:10" ht="15.75" x14ac:dyDescent="0.25">
      <c r="A23" s="23" t="s">
        <v>41</v>
      </c>
      <c r="B23" s="23"/>
      <c r="C23" s="23"/>
      <c r="D23" s="23"/>
      <c r="E23" s="24"/>
      <c r="F23" s="13"/>
    </row>
    <row r="24" spans="1:10" ht="15.75" x14ac:dyDescent="0.25">
      <c r="A24" s="86" t="s">
        <v>51</v>
      </c>
      <c r="B24" s="86"/>
      <c r="C24" s="86"/>
      <c r="D24" s="86"/>
      <c r="E24" s="86"/>
      <c r="F24" s="17">
        <v>-246880.16622548949</v>
      </c>
      <c r="G24" s="19"/>
      <c r="I24" s="28"/>
    </row>
    <row r="25" spans="1:10" ht="15.75" customHeight="1" x14ac:dyDescent="0.2">
      <c r="A25" s="87" t="s">
        <v>29</v>
      </c>
      <c r="B25" s="88"/>
      <c r="C25" s="88"/>
      <c r="D25" s="88"/>
      <c r="E25" s="89"/>
      <c r="F25" s="109">
        <f>SUM(F27:F31)</f>
        <v>23472.877510482038</v>
      </c>
      <c r="I25" s="28"/>
    </row>
    <row r="26" spans="1:10" ht="28.5" customHeight="1" x14ac:dyDescent="0.2">
      <c r="A26" s="90"/>
      <c r="B26" s="91"/>
      <c r="C26" s="91"/>
      <c r="D26" s="91"/>
      <c r="E26" s="92"/>
      <c r="F26" s="110"/>
      <c r="I26" s="28"/>
    </row>
    <row r="27" spans="1:10" ht="15.75" hidden="1" x14ac:dyDescent="0.25">
      <c r="A27" s="82" t="s">
        <v>16</v>
      </c>
      <c r="B27" s="83"/>
      <c r="C27" s="83"/>
      <c r="D27" s="83"/>
      <c r="E27" s="94"/>
      <c r="F27" s="25">
        <f>'[1]УК ВР декабрь нар'!W101</f>
        <v>2143.2798864592523</v>
      </c>
      <c r="I27" s="28"/>
    </row>
    <row r="28" spans="1:10" ht="15.75" hidden="1" x14ac:dyDescent="0.25">
      <c r="A28" s="82" t="s">
        <v>30</v>
      </c>
      <c r="B28" s="83"/>
      <c r="C28" s="83"/>
      <c r="D28" s="83"/>
      <c r="E28" s="94"/>
      <c r="F28" s="25">
        <f>'[1]УК ВР декабрь нар'!X101</f>
        <v>434.92897063892872</v>
      </c>
      <c r="I28" s="28"/>
    </row>
    <row r="29" spans="1:10" ht="15.75" hidden="1" x14ac:dyDescent="0.25">
      <c r="A29" s="82" t="s">
        <v>18</v>
      </c>
      <c r="B29" s="83"/>
      <c r="C29" s="83"/>
      <c r="D29" s="83"/>
      <c r="E29" s="94"/>
      <c r="F29" s="25">
        <f>'[1]УК ВР декабрь нар'!Y101</f>
        <v>466.90930000000003</v>
      </c>
      <c r="I29" s="28"/>
    </row>
    <row r="30" spans="1:10" ht="15.75" hidden="1" x14ac:dyDescent="0.25">
      <c r="A30" s="82" t="s">
        <v>19</v>
      </c>
      <c r="B30" s="83"/>
      <c r="C30" s="83"/>
      <c r="D30" s="83"/>
      <c r="E30" s="94"/>
      <c r="F30" s="25">
        <f>'[1]УК ВР декабрь нар'!AA101+'[1]УК ВР декабрь нар'!AB101+'[1]УК ВР декабрь нар'!AC101+'[1]УК ВР декабрь нар'!AD101+'[1]УК ВР декабрь нар'!AE101+'[1]УК ВР декабрь нар'!AF101+'[1]УК ВР декабрь нар'!AG101+'[1]УК ВР декабрь нар'!AH101+'[1]УК ВР декабрь нар'!AJ101+'[1]УК ВР декабрь нар'!AL101+'[1]УК ВР декабрь нар'!AN101+'[1]УК ВР декабрь нар'!AO101+'[1]УК ВР декабрь нар'!AP101+'[1]УК ВР декабрь нар'!AQ101+'[1]УК ВР декабрь нар'!AR101+'[1]УК ВР декабрь нар'!AT101</f>
        <v>13377.64</v>
      </c>
      <c r="I30" s="28"/>
    </row>
    <row r="31" spans="1:10" ht="36.75" hidden="1" customHeight="1" x14ac:dyDescent="0.25">
      <c r="A31" s="111" t="s">
        <v>31</v>
      </c>
      <c r="B31" s="112"/>
      <c r="C31" s="112"/>
      <c r="D31" s="112"/>
      <c r="E31" s="113"/>
      <c r="F31" s="25">
        <f>'[1]УК ВР декабрь нар'!AY101</f>
        <v>7050.1193533838614</v>
      </c>
      <c r="I31" s="28"/>
      <c r="J31" s="28"/>
    </row>
    <row r="32" spans="1:10" ht="15.75" customHeight="1" x14ac:dyDescent="0.2">
      <c r="A32" s="87" t="s">
        <v>32</v>
      </c>
      <c r="B32" s="88"/>
      <c r="C32" s="88"/>
      <c r="D32" s="88"/>
      <c r="E32" s="89"/>
      <c r="F32" s="109">
        <f>SUM(F34:F38)+4080.72</f>
        <v>49350.36124332816</v>
      </c>
      <c r="I32" s="28"/>
    </row>
    <row r="33" spans="1:10" ht="33" customHeight="1" x14ac:dyDescent="0.2">
      <c r="A33" s="90"/>
      <c r="B33" s="91"/>
      <c r="C33" s="91"/>
      <c r="D33" s="91"/>
      <c r="E33" s="92"/>
      <c r="F33" s="110"/>
      <c r="I33" s="28"/>
    </row>
    <row r="34" spans="1:10" ht="15.75" hidden="1" x14ac:dyDescent="0.25">
      <c r="A34" s="93" t="s">
        <v>16</v>
      </c>
      <c r="B34" s="93"/>
      <c r="C34" s="93"/>
      <c r="D34" s="93"/>
      <c r="E34" s="93"/>
      <c r="F34" s="25">
        <f>'[1]УК ВР декабрь нар'!CN101+'[1]УК ВР декабрь нар'!DU101</f>
        <v>21635.819335880184</v>
      </c>
      <c r="I34" s="28"/>
    </row>
    <row r="35" spans="1:10" ht="15.75" hidden="1" x14ac:dyDescent="0.25">
      <c r="A35" s="93" t="s">
        <v>30</v>
      </c>
      <c r="B35" s="93"/>
      <c r="C35" s="93"/>
      <c r="D35" s="93"/>
      <c r="E35" s="93"/>
      <c r="F35" s="25">
        <f>'[1]УК ВР декабрь нар'!CO101+'[1]УК ВР декабрь нар'!DV101</f>
        <v>4508.1745907783279</v>
      </c>
      <c r="I35" s="28"/>
    </row>
    <row r="36" spans="1:10" ht="15.75" hidden="1" x14ac:dyDescent="0.25">
      <c r="A36" s="93" t="s">
        <v>18</v>
      </c>
      <c r="B36" s="93"/>
      <c r="C36" s="93"/>
      <c r="D36" s="93"/>
      <c r="E36" s="93"/>
      <c r="F36" s="25">
        <f>'[1]УК ВР декабрь нар'!CP101+'[1]УК ВР декабрь нар'!DW101</f>
        <v>2481.8879999999999</v>
      </c>
      <c r="I36" s="28"/>
    </row>
    <row r="37" spans="1:10" ht="15.75" hidden="1" x14ac:dyDescent="0.25">
      <c r="A37" s="93" t="s">
        <v>19</v>
      </c>
      <c r="B37" s="93"/>
      <c r="C37" s="93"/>
      <c r="D37" s="93"/>
      <c r="E37" s="93"/>
      <c r="F37" s="25">
        <f>'[1]УК ВР декабрь нар'!AI101+'[1]УК ВР декабрь нар'!AJ101+'[1]УК ВР декабрь нар'!AS101+'[1]УК ВР декабрь нар'!BC101+'[1]УК ВР декабрь нар'!DB101+'[1]УК ВР декабрь нар'!EK101+'[1]УК ВР декабрь нар'!AM101</f>
        <v>0</v>
      </c>
      <c r="I37" s="28"/>
    </row>
    <row r="38" spans="1:10" ht="39.75" hidden="1" customHeight="1" x14ac:dyDescent="0.25">
      <c r="A38" s="111" t="s">
        <v>33</v>
      </c>
      <c r="B38" s="114"/>
      <c r="C38" s="114"/>
      <c r="D38" s="114"/>
      <c r="E38" s="115"/>
      <c r="F38" s="25">
        <f>'[1]УК ВР декабрь нар'!DG101+'[1]УК ВР декабрь нар'!EQ101</f>
        <v>16643.759316669646</v>
      </c>
      <c r="I38" s="28"/>
      <c r="J38" s="28"/>
    </row>
    <row r="39" spans="1:10" ht="32.450000000000003" customHeight="1" x14ac:dyDescent="0.25">
      <c r="A39" s="102" t="s">
        <v>34</v>
      </c>
      <c r="B39" s="116"/>
      <c r="C39" s="116"/>
      <c r="D39" s="116"/>
      <c r="E39" s="117"/>
      <c r="F39" s="26">
        <f>SUM(F40:F48)+19008.16</f>
        <v>93503.992305587686</v>
      </c>
      <c r="I39" s="28"/>
    </row>
    <row r="40" spans="1:10" ht="15.75" hidden="1" x14ac:dyDescent="0.25">
      <c r="A40" s="118" t="s">
        <v>20</v>
      </c>
      <c r="B40" s="119"/>
      <c r="C40" s="119"/>
      <c r="D40" s="119"/>
      <c r="E40" s="120"/>
      <c r="F40" s="25">
        <f>'[1]УК ВР декабрь нар'!FB101+'[1]УК ВР декабрь нар'!FX101</f>
        <v>41519.129576289699</v>
      </c>
      <c r="I40" s="28"/>
    </row>
    <row r="41" spans="1:10" ht="15.75" hidden="1" x14ac:dyDescent="0.25">
      <c r="A41" s="82" t="s">
        <v>30</v>
      </c>
      <c r="B41" s="83"/>
      <c r="C41" s="83"/>
      <c r="D41" s="83"/>
      <c r="E41" s="83"/>
      <c r="F41" s="25">
        <f>'[1]УК ВР декабрь нар'!FC101+'[1]УК ВР декабрь нар'!FY101</f>
        <v>8473.2023144993436</v>
      </c>
      <c r="I41" s="28"/>
    </row>
    <row r="42" spans="1:10" ht="15.6" hidden="1" customHeight="1" x14ac:dyDescent="0.25">
      <c r="A42" s="93" t="s">
        <v>21</v>
      </c>
      <c r="B42" s="93"/>
      <c r="C42" s="93"/>
      <c r="D42" s="93"/>
      <c r="E42" s="82"/>
      <c r="F42" s="25"/>
      <c r="I42" s="28"/>
    </row>
    <row r="43" spans="1:10" ht="15.6" hidden="1" customHeight="1" x14ac:dyDescent="0.25">
      <c r="A43" s="82" t="s">
        <v>17</v>
      </c>
      <c r="B43" s="83"/>
      <c r="C43" s="83"/>
      <c r="D43" s="83"/>
      <c r="E43" s="83"/>
      <c r="F43" s="25"/>
      <c r="I43" s="28"/>
    </row>
    <row r="44" spans="1:10" ht="15.6" hidden="1" customHeight="1" x14ac:dyDescent="0.25">
      <c r="A44" s="93" t="s">
        <v>22</v>
      </c>
      <c r="B44" s="93"/>
      <c r="C44" s="93"/>
      <c r="D44" s="93"/>
      <c r="E44" s="82"/>
      <c r="F44" s="25"/>
      <c r="I44" s="28"/>
    </row>
    <row r="45" spans="1:10" ht="15.6" hidden="1" customHeight="1" x14ac:dyDescent="0.25">
      <c r="A45" s="82" t="s">
        <v>17</v>
      </c>
      <c r="B45" s="83"/>
      <c r="C45" s="83"/>
      <c r="D45" s="83"/>
      <c r="E45" s="83"/>
      <c r="F45" s="25"/>
      <c r="I45" s="28"/>
    </row>
    <row r="46" spans="1:10" ht="15.75" hidden="1" x14ac:dyDescent="0.25">
      <c r="A46" s="93" t="s">
        <v>18</v>
      </c>
      <c r="B46" s="93"/>
      <c r="C46" s="93"/>
      <c r="D46" s="93"/>
      <c r="E46" s="82"/>
      <c r="F46" s="25">
        <f>'[1]УК ВР декабрь нар'!FD101+'[1]УК ВР декабрь нар'!FZ101</f>
        <v>567.04859999999996</v>
      </c>
      <c r="I46" s="28"/>
    </row>
    <row r="47" spans="1:10" ht="15.75" hidden="1" x14ac:dyDescent="0.25">
      <c r="A47" s="82" t="s">
        <v>19</v>
      </c>
      <c r="B47" s="83"/>
      <c r="C47" s="83"/>
      <c r="D47" s="83"/>
      <c r="E47" s="83"/>
      <c r="F47" s="25">
        <f>'[1]УК ВР декабрь нар'!GG101+'[1]УК ВР декабрь нар'!FL101+'[1]УК ВР декабрь нар'!BB101+'[1]УК ВР декабрь нар'!AK101</f>
        <v>227.05200000000005</v>
      </c>
      <c r="I47" s="28"/>
    </row>
    <row r="48" spans="1:10" ht="43.5" hidden="1" customHeight="1" x14ac:dyDescent="0.25">
      <c r="A48" s="111" t="s">
        <v>35</v>
      </c>
      <c r="B48" s="114"/>
      <c r="C48" s="114"/>
      <c r="D48" s="114"/>
      <c r="E48" s="115"/>
      <c r="F48" s="25">
        <f>'[1]УК ВР декабрь нар'!FS101+'[1]УК ВР декабрь нар'!GL101</f>
        <v>23709.399814798639</v>
      </c>
      <c r="I48" s="28"/>
    </row>
    <row r="49" spans="1:12" ht="15.6" hidden="1" customHeight="1" x14ac:dyDescent="0.25">
      <c r="A49" s="102" t="s">
        <v>36</v>
      </c>
      <c r="B49" s="83"/>
      <c r="C49" s="83"/>
      <c r="D49" s="83"/>
      <c r="E49" s="94"/>
      <c r="F49" s="30"/>
      <c r="I49" s="28"/>
    </row>
    <row r="50" spans="1:12" ht="15.75" x14ac:dyDescent="0.25">
      <c r="A50" s="103" t="s">
        <v>46</v>
      </c>
      <c r="B50" s="104"/>
      <c r="C50" s="104"/>
      <c r="D50" s="104"/>
      <c r="E50" s="105"/>
      <c r="F50" s="26">
        <f>F25+F32+F39+F49</f>
        <v>166327.23105939789</v>
      </c>
      <c r="I50" s="28"/>
    </row>
    <row r="51" spans="1:12" ht="15.75" x14ac:dyDescent="0.25">
      <c r="A51" s="106" t="s">
        <v>47</v>
      </c>
      <c r="B51" s="107"/>
      <c r="C51" s="107"/>
      <c r="D51" s="107"/>
      <c r="E51" s="107"/>
      <c r="F51" s="26">
        <f>F52+F53+F54</f>
        <v>16866.260000000002</v>
      </c>
      <c r="I51" s="28"/>
    </row>
    <row r="52" spans="1:12" ht="15.75" x14ac:dyDescent="0.25">
      <c r="A52" s="82" t="s">
        <v>52</v>
      </c>
      <c r="B52" s="83"/>
      <c r="C52" s="83"/>
      <c r="D52" s="83"/>
      <c r="E52" s="83"/>
      <c r="F52" s="25">
        <v>9678.3700000000008</v>
      </c>
      <c r="I52" s="28"/>
    </row>
    <row r="53" spans="1:12" ht="18" customHeight="1" x14ac:dyDescent="0.25">
      <c r="A53" s="82" t="s">
        <v>23</v>
      </c>
      <c r="B53" s="83"/>
      <c r="C53" s="83"/>
      <c r="D53" s="83"/>
      <c r="E53" s="83"/>
      <c r="F53" s="25">
        <v>7187.89</v>
      </c>
      <c r="I53" s="28"/>
    </row>
    <row r="54" spans="1:12" ht="15.75" hidden="1" x14ac:dyDescent="0.25">
      <c r="A54" s="108" t="s">
        <v>24</v>
      </c>
      <c r="B54" s="108"/>
      <c r="C54" s="108"/>
      <c r="D54" s="108"/>
      <c r="E54" s="108"/>
      <c r="F54" s="25">
        <v>0</v>
      </c>
      <c r="H54" s="28"/>
      <c r="I54" s="28"/>
      <c r="K54" s="28"/>
      <c r="L54" s="28"/>
    </row>
    <row r="55" spans="1:12" ht="15.75" x14ac:dyDescent="0.25">
      <c r="A55" s="86" t="s">
        <v>48</v>
      </c>
      <c r="B55" s="86"/>
      <c r="C55" s="86"/>
      <c r="D55" s="86"/>
      <c r="E55" s="86"/>
      <c r="F55" s="26">
        <f>F50+F51</f>
        <v>183193.4910593979</v>
      </c>
      <c r="I55" s="28"/>
    </row>
    <row r="56" spans="1:12" ht="15.75" x14ac:dyDescent="0.25">
      <c r="A56" s="86" t="s">
        <v>25</v>
      </c>
      <c r="B56" s="86"/>
      <c r="C56" s="86"/>
      <c r="D56" s="86"/>
      <c r="E56" s="86"/>
      <c r="F56" s="27">
        <f>E16</f>
        <v>82687.92</v>
      </c>
      <c r="H56" s="28"/>
      <c r="I56" s="28"/>
    </row>
    <row r="57" spans="1:12" ht="15.75" x14ac:dyDescent="0.25">
      <c r="A57" s="86" t="s">
        <v>26</v>
      </c>
      <c r="B57" s="86"/>
      <c r="C57" s="86"/>
      <c r="D57" s="86"/>
      <c r="E57" s="86"/>
      <c r="F57" s="26">
        <f>F16</f>
        <v>76503.53</v>
      </c>
      <c r="H57" s="28"/>
      <c r="I57" s="28"/>
    </row>
    <row r="58" spans="1:12" ht="15.75" x14ac:dyDescent="0.25">
      <c r="A58" s="101" t="s">
        <v>27</v>
      </c>
      <c r="B58" s="101"/>
      <c r="C58" s="101"/>
      <c r="D58" s="101"/>
      <c r="E58" s="101"/>
      <c r="F58" s="26">
        <f>F24+F56-F55</f>
        <v>-347385.73728488735</v>
      </c>
      <c r="H58" s="28"/>
      <c r="I58" s="28"/>
    </row>
    <row r="60" spans="1:12" x14ac:dyDescent="0.2">
      <c r="A60" s="1" t="s">
        <v>28</v>
      </c>
      <c r="F60" s="28"/>
    </row>
  </sheetData>
  <mergeCells count="54">
    <mergeCell ref="A46:E46"/>
    <mergeCell ref="A55:E55"/>
    <mergeCell ref="A56:E56"/>
    <mergeCell ref="A48:E48"/>
    <mergeCell ref="A37:E37"/>
    <mergeCell ref="A38:E38"/>
    <mergeCell ref="A39:E39"/>
    <mergeCell ref="A40:E40"/>
    <mergeCell ref="A47:E47"/>
    <mergeCell ref="A42:E42"/>
    <mergeCell ref="A43:E43"/>
    <mergeCell ref="A44:E44"/>
    <mergeCell ref="A41:E41"/>
    <mergeCell ref="A27:E27"/>
    <mergeCell ref="A28:E28"/>
    <mergeCell ref="F25:F26"/>
    <mergeCell ref="A36:E36"/>
    <mergeCell ref="F32:F33"/>
    <mergeCell ref="A30:E30"/>
    <mergeCell ref="A31:E31"/>
    <mergeCell ref="A32:E33"/>
    <mergeCell ref="A34:E34"/>
    <mergeCell ref="A58:E58"/>
    <mergeCell ref="A49:E49"/>
    <mergeCell ref="A50:E50"/>
    <mergeCell ref="A51:E51"/>
    <mergeCell ref="A52:E52"/>
    <mergeCell ref="A53:E53"/>
    <mergeCell ref="A54:E54"/>
    <mergeCell ref="A57:E57"/>
    <mergeCell ref="A11:D11"/>
    <mergeCell ref="A45:E45"/>
    <mergeCell ref="A20:D20"/>
    <mergeCell ref="A21:D21"/>
    <mergeCell ref="A24:E24"/>
    <mergeCell ref="A25:E26"/>
    <mergeCell ref="A35:E35"/>
    <mergeCell ref="A29:E29"/>
    <mergeCell ref="A12:D12"/>
    <mergeCell ref="A19:D19"/>
    <mergeCell ref="A18:D18"/>
    <mergeCell ref="A13:D13"/>
    <mergeCell ref="A14:D14"/>
    <mergeCell ref="A15:D15"/>
    <mergeCell ref="A16:D16"/>
    <mergeCell ref="A17:D17"/>
    <mergeCell ref="A8:D8"/>
    <mergeCell ref="A9:D9"/>
    <mergeCell ref="A10:D10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53" workbookViewId="0">
      <selection activeCell="F40" sqref="F40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76" t="s">
        <v>53</v>
      </c>
      <c r="B1" s="76"/>
      <c r="C1" s="76"/>
      <c r="D1" s="76"/>
      <c r="E1" s="76"/>
      <c r="F1" s="76"/>
      <c r="G1" s="77"/>
    </row>
    <row r="2" spans="1:7" ht="13.15" customHeight="1" x14ac:dyDescent="0.2">
      <c r="A2" s="78" t="str">
        <f>'Социалистическая 31'!A2:G2</f>
        <v>перед собственниками дома по адресу: ул. Социалистическая 31</v>
      </c>
      <c r="B2" s="79"/>
      <c r="C2" s="79"/>
      <c r="D2" s="79"/>
      <c r="E2" s="79"/>
      <c r="F2" s="79"/>
      <c r="G2" s="79"/>
    </row>
    <row r="3" spans="1:7" ht="13.15" hidden="1" customHeight="1" x14ac:dyDescent="0.2">
      <c r="A3" s="80" t="s">
        <v>0</v>
      </c>
      <c r="B3" s="81"/>
      <c r="C3" s="81"/>
      <c r="D3" s="81"/>
      <c r="E3" s="2">
        <v>0</v>
      </c>
      <c r="F3" s="3" t="s">
        <v>1</v>
      </c>
    </row>
    <row r="4" spans="1:7" ht="13.15" hidden="1" customHeight="1" x14ac:dyDescent="0.2">
      <c r="A4" s="80" t="s">
        <v>2</v>
      </c>
      <c r="B4" s="81"/>
      <c r="C4" s="81"/>
      <c r="D4" s="81"/>
      <c r="E4" s="2"/>
      <c r="F4" s="3" t="s">
        <v>1</v>
      </c>
    </row>
    <row r="5" spans="1:7" ht="13.15" hidden="1" customHeight="1" x14ac:dyDescent="0.2">
      <c r="A5" s="80" t="s">
        <v>3</v>
      </c>
      <c r="B5" s="81"/>
      <c r="C5" s="81"/>
      <c r="D5" s="81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'Социалистическая 31'!G6:H6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67" t="s">
        <v>5</v>
      </c>
      <c r="B8" s="68"/>
      <c r="C8" s="68"/>
      <c r="D8" s="69"/>
      <c r="E8" s="14" t="s">
        <v>6</v>
      </c>
      <c r="F8" s="14" t="s">
        <v>7</v>
      </c>
      <c r="G8" s="15" t="str">
        <f>'Социалистическая 31'!G8:H8</f>
        <v>задолженность с нарастающим итогом с - 01.08.2011г</v>
      </c>
    </row>
    <row r="9" spans="1:7" ht="15.75" x14ac:dyDescent="0.25">
      <c r="A9" s="70" t="s">
        <v>8</v>
      </c>
      <c r="B9" s="71"/>
      <c r="C9" s="71"/>
      <c r="D9" s="72"/>
      <c r="E9" s="16">
        <f>SUM(E10:E15)</f>
        <v>212141.19999999998</v>
      </c>
      <c r="F9" s="16">
        <f t="shared" ref="F9:G9" si="0">SUM(F10:F15)</f>
        <v>276887.88</v>
      </c>
      <c r="G9" s="16">
        <f t="shared" si="0"/>
        <v>16064.48</v>
      </c>
    </row>
    <row r="10" spans="1:7" ht="15.75" x14ac:dyDescent="0.25">
      <c r="A10" s="73" t="s">
        <v>9</v>
      </c>
      <c r="B10" s="74"/>
      <c r="C10" s="74"/>
      <c r="D10" s="75"/>
      <c r="E10" s="17">
        <v>100855.52</v>
      </c>
      <c r="F10" s="17">
        <v>148471.57</v>
      </c>
      <c r="G10" s="18">
        <v>5864.74</v>
      </c>
    </row>
    <row r="11" spans="1:7" ht="15.75" x14ac:dyDescent="0.25">
      <c r="A11" s="73" t="s">
        <v>10</v>
      </c>
      <c r="B11" s="74"/>
      <c r="C11" s="74"/>
      <c r="D11" s="75"/>
      <c r="E11" s="17"/>
      <c r="F11" s="17"/>
      <c r="G11" s="18"/>
    </row>
    <row r="12" spans="1:7" ht="15.75" x14ac:dyDescent="0.25">
      <c r="A12" s="73" t="s">
        <v>11</v>
      </c>
      <c r="B12" s="74"/>
      <c r="C12" s="74"/>
      <c r="D12" s="75"/>
      <c r="E12" s="17">
        <v>26407.439999999999</v>
      </c>
      <c r="F12" s="17">
        <v>28719.23</v>
      </c>
      <c r="G12" s="18">
        <v>3057.24</v>
      </c>
    </row>
    <row r="13" spans="1:7" ht="15.75" x14ac:dyDescent="0.25">
      <c r="A13" s="73" t="s">
        <v>12</v>
      </c>
      <c r="B13" s="74"/>
      <c r="C13" s="74"/>
      <c r="D13" s="75"/>
      <c r="E13" s="17">
        <v>53250.09</v>
      </c>
      <c r="F13" s="17">
        <v>57248.55</v>
      </c>
      <c r="G13" s="18">
        <v>5714.28</v>
      </c>
    </row>
    <row r="14" spans="1:7" ht="15.75" x14ac:dyDescent="0.25">
      <c r="A14" s="85" t="s">
        <v>13</v>
      </c>
      <c r="B14" s="85"/>
      <c r="C14" s="85"/>
      <c r="D14" s="85"/>
      <c r="E14" s="17">
        <v>20219.03</v>
      </c>
      <c r="F14" s="17">
        <v>31263.93</v>
      </c>
      <c r="G14" s="18">
        <v>1203.7</v>
      </c>
    </row>
    <row r="15" spans="1:7" ht="15.75" x14ac:dyDescent="0.25">
      <c r="A15" s="73" t="s">
        <v>68</v>
      </c>
      <c r="B15" s="74"/>
      <c r="C15" s="74"/>
      <c r="D15" s="75"/>
      <c r="E15" s="17">
        <v>11409.12</v>
      </c>
      <c r="F15" s="17">
        <v>11184.6</v>
      </c>
      <c r="G15" s="18">
        <v>224.52</v>
      </c>
    </row>
    <row r="16" spans="1:7" ht="15.75" x14ac:dyDescent="0.25">
      <c r="A16" s="95" t="s">
        <v>40</v>
      </c>
      <c r="B16" s="96"/>
      <c r="C16" s="96"/>
      <c r="D16" s="97"/>
      <c r="E16" s="16">
        <f>SUM(E17:E20)</f>
        <v>85954.11</v>
      </c>
      <c r="F16" s="16">
        <f>SUM(F17:F20)</f>
        <v>95741.999999999985</v>
      </c>
      <c r="G16" s="16">
        <f>SUM(G17:G20)</f>
        <v>13433.630000000001</v>
      </c>
    </row>
    <row r="17" spans="1:12" ht="15.75" x14ac:dyDescent="0.25">
      <c r="A17" s="121" t="s">
        <v>42</v>
      </c>
      <c r="B17" s="122"/>
      <c r="C17" s="122"/>
      <c r="D17" s="123"/>
      <c r="E17" s="17">
        <v>74533.8</v>
      </c>
      <c r="F17" s="17">
        <v>83892.34</v>
      </c>
      <c r="G17" s="18">
        <v>11726.48</v>
      </c>
    </row>
    <row r="18" spans="1:12" ht="15.75" x14ac:dyDescent="0.25">
      <c r="A18" s="85" t="s">
        <v>55</v>
      </c>
      <c r="B18" s="85"/>
      <c r="C18" s="85"/>
      <c r="D18" s="85"/>
      <c r="E18" s="17">
        <v>333.87</v>
      </c>
      <c r="F18" s="17">
        <v>351.79</v>
      </c>
      <c r="G18" s="18">
        <v>57.54</v>
      </c>
    </row>
    <row r="19" spans="1:12" ht="15.75" x14ac:dyDescent="0.25">
      <c r="A19" s="85" t="s">
        <v>56</v>
      </c>
      <c r="B19" s="85"/>
      <c r="C19" s="85"/>
      <c r="D19" s="85"/>
      <c r="E19" s="17"/>
      <c r="F19" s="17"/>
      <c r="G19" s="18"/>
    </row>
    <row r="20" spans="1:12" ht="15.75" x14ac:dyDescent="0.25">
      <c r="A20" s="85" t="s">
        <v>57</v>
      </c>
      <c r="B20" s="85"/>
      <c r="C20" s="85"/>
      <c r="D20" s="85"/>
      <c r="E20" s="17">
        <v>11086.44</v>
      </c>
      <c r="F20" s="17">
        <v>11497.87</v>
      </c>
      <c r="G20" s="18">
        <v>1649.61</v>
      </c>
    </row>
    <row r="21" spans="1:12" ht="15.75" x14ac:dyDescent="0.25">
      <c r="A21" s="84" t="s">
        <v>14</v>
      </c>
      <c r="B21" s="84"/>
      <c r="C21" s="84"/>
      <c r="D21" s="84"/>
      <c r="E21" s="16">
        <f>SUM(E22)</f>
        <v>485.1</v>
      </c>
      <c r="F21" s="16">
        <f>SUM(F22)</f>
        <v>609.84</v>
      </c>
      <c r="G21" s="16">
        <f>SUM(G22)</f>
        <v>58.97</v>
      </c>
    </row>
    <row r="22" spans="1:12" ht="15.75" x14ac:dyDescent="0.25">
      <c r="A22" s="85" t="s">
        <v>15</v>
      </c>
      <c r="B22" s="85"/>
      <c r="C22" s="85"/>
      <c r="D22" s="85"/>
      <c r="E22" s="17">
        <v>485.1</v>
      </c>
      <c r="F22" s="17">
        <v>609.84</v>
      </c>
      <c r="G22" s="18">
        <v>58.97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58</v>
      </c>
      <c r="B24" s="23"/>
      <c r="C24" s="23"/>
      <c r="D24" s="23"/>
      <c r="E24" s="24"/>
      <c r="F24" s="13"/>
    </row>
    <row r="25" spans="1:12" ht="15.75" x14ac:dyDescent="0.25">
      <c r="A25" s="86" t="s">
        <v>59</v>
      </c>
      <c r="B25" s="86"/>
      <c r="C25" s="86"/>
      <c r="D25" s="86"/>
      <c r="E25" s="86"/>
      <c r="F25" s="38">
        <f>'Социалистическая 31'!F58</f>
        <v>-347385.73728488735</v>
      </c>
      <c r="G25" s="19"/>
    </row>
    <row r="26" spans="1:12" ht="13.15" customHeight="1" x14ac:dyDescent="0.2">
      <c r="A26" s="87" t="s">
        <v>60</v>
      </c>
      <c r="B26" s="88"/>
      <c r="C26" s="88"/>
      <c r="D26" s="88"/>
      <c r="E26" s="89"/>
      <c r="F26" s="109">
        <f>SUM(F28:F32)</f>
        <v>16440.717333505119</v>
      </c>
    </row>
    <row r="27" spans="1:12" ht="13.15" customHeight="1" x14ac:dyDescent="0.2">
      <c r="A27" s="90"/>
      <c r="B27" s="91"/>
      <c r="C27" s="91"/>
      <c r="D27" s="91"/>
      <c r="E27" s="92"/>
      <c r="F27" s="110"/>
    </row>
    <row r="28" spans="1:12" ht="15.6" hidden="1" customHeight="1" x14ac:dyDescent="0.25">
      <c r="A28" s="82" t="s">
        <v>16</v>
      </c>
      <c r="B28" s="83"/>
      <c r="C28" s="83"/>
      <c r="D28" s="83"/>
      <c r="E28" s="94"/>
      <c r="F28" s="25">
        <f>'[2]УК ВР декабрь нар'!W101</f>
        <v>2383.0280098410803</v>
      </c>
      <c r="L28" s="39"/>
    </row>
    <row r="29" spans="1:12" ht="15.6" hidden="1" customHeight="1" x14ac:dyDescent="0.25">
      <c r="A29" s="82" t="s">
        <v>30</v>
      </c>
      <c r="B29" s="83"/>
      <c r="C29" s="83"/>
      <c r="D29" s="83"/>
      <c r="E29" s="94"/>
      <c r="F29" s="25">
        <f>'[2]УК ВР декабрь нар'!X101</f>
        <v>733.85412794737761</v>
      </c>
    </row>
    <row r="30" spans="1:12" ht="15.6" hidden="1" customHeight="1" x14ac:dyDescent="0.25">
      <c r="A30" s="82" t="s">
        <v>18</v>
      </c>
      <c r="B30" s="83"/>
      <c r="C30" s="83"/>
      <c r="D30" s="83"/>
      <c r="E30" s="94"/>
      <c r="F30" s="25">
        <f>'[2]УК ВР декабрь нар'!Y101</f>
        <v>0</v>
      </c>
    </row>
    <row r="31" spans="1:12" ht="15.6" hidden="1" customHeight="1" x14ac:dyDescent="0.25">
      <c r="A31" s="82" t="s">
        <v>19</v>
      </c>
      <c r="B31" s="83"/>
      <c r="C31" s="83"/>
      <c r="D31" s="83"/>
      <c r="E31" s="94"/>
      <c r="F31" s="25">
        <f>'[2]УК ВР декабрь нар'!AV101+'[2]УК ВР декабрь нар'!BN101</f>
        <v>2266</v>
      </c>
    </row>
    <row r="32" spans="1:12" ht="15.6" hidden="1" customHeight="1" x14ac:dyDescent="0.25">
      <c r="A32" s="111" t="s">
        <v>61</v>
      </c>
      <c r="B32" s="112"/>
      <c r="C32" s="112"/>
      <c r="D32" s="112"/>
      <c r="E32" s="113"/>
      <c r="F32" s="25">
        <f>'[2]УК ВР декабрь нар'!AY101</f>
        <v>11057.835195716663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109">
        <f>SUM(F35:F39)+2823.23</f>
        <v>51391.569163713059</v>
      </c>
    </row>
    <row r="34" spans="1:12" ht="13.15" customHeight="1" x14ac:dyDescent="0.2">
      <c r="A34" s="90"/>
      <c r="B34" s="91"/>
      <c r="C34" s="91"/>
      <c r="D34" s="91"/>
      <c r="E34" s="92"/>
      <c r="F34" s="110"/>
    </row>
    <row r="35" spans="1:12" ht="15.6" hidden="1" customHeight="1" x14ac:dyDescent="0.25">
      <c r="A35" s="93" t="s">
        <v>16</v>
      </c>
      <c r="B35" s="93"/>
      <c r="C35" s="93"/>
      <c r="D35" s="93"/>
      <c r="E35" s="93"/>
      <c r="F35" s="25">
        <f>'[2]УК ВР декабрь нар'!CN101+'[2]УК ВР декабрь нар'!DU101</f>
        <v>20579.644813514333</v>
      </c>
      <c r="L35" s="39"/>
    </row>
    <row r="36" spans="1:12" ht="15.6" hidden="1" customHeight="1" x14ac:dyDescent="0.25">
      <c r="A36" s="93" t="s">
        <v>30</v>
      </c>
      <c r="B36" s="93"/>
      <c r="C36" s="93"/>
      <c r="D36" s="93"/>
      <c r="E36" s="93"/>
      <c r="F36" s="25">
        <f>'[2]УК ВР декабрь нар'!CO101+'[2]УК ВР декабрь нар'!DV101</f>
        <v>6345.2595058114348</v>
      </c>
    </row>
    <row r="37" spans="1:12" ht="15.6" hidden="1" customHeight="1" x14ac:dyDescent="0.25">
      <c r="A37" s="93" t="s">
        <v>18</v>
      </c>
      <c r="B37" s="93"/>
      <c r="C37" s="93"/>
      <c r="D37" s="93"/>
      <c r="E37" s="93"/>
      <c r="F37" s="25">
        <f>'[2]УК ВР декабрь нар'!CP101+'[2]УК ВР декабрь нар'!DW101</f>
        <v>5308.7745000000004</v>
      </c>
    </row>
    <row r="38" spans="1:12" ht="15.6" hidden="1" customHeight="1" x14ac:dyDescent="0.25">
      <c r="A38" s="93" t="s">
        <v>19</v>
      </c>
      <c r="B38" s="93"/>
      <c r="C38" s="93"/>
      <c r="D38" s="93"/>
      <c r="E38" s="93"/>
      <c r="F38" s="25">
        <f>'[2]УК ВР декабрь нар'!BM101+'[2]УК ВР декабрь нар'!DB101+'[2]УК ВР декабрь нар'!EL101</f>
        <v>0</v>
      </c>
    </row>
    <row r="39" spans="1:12" ht="15.6" hidden="1" customHeight="1" x14ac:dyDescent="0.25">
      <c r="A39" s="111" t="s">
        <v>63</v>
      </c>
      <c r="B39" s="114"/>
      <c r="C39" s="114"/>
      <c r="D39" s="114"/>
      <c r="E39" s="115"/>
      <c r="F39" s="25">
        <f>'[2]УК ВР декабрь нар'!DG101+'[2]УК ВР декабрь нар'!EQ101</f>
        <v>16334.66034438729</v>
      </c>
    </row>
    <row r="40" spans="1:12" ht="15.75" x14ac:dyDescent="0.25">
      <c r="A40" s="102" t="s">
        <v>34</v>
      </c>
      <c r="B40" s="116"/>
      <c r="C40" s="116"/>
      <c r="D40" s="116"/>
      <c r="E40" s="117"/>
      <c r="F40" s="26">
        <f>SUM(F41:F49)</f>
        <v>74939.502441924036</v>
      </c>
    </row>
    <row r="41" spans="1:12" ht="15.6" hidden="1" customHeight="1" x14ac:dyDescent="0.25">
      <c r="A41" s="118" t="s">
        <v>20</v>
      </c>
      <c r="B41" s="119"/>
      <c r="C41" s="119"/>
      <c r="D41" s="119"/>
      <c r="E41" s="120"/>
      <c r="F41" s="25">
        <f>'[2]УК ВР декабрь нар'!FB101+'[2]УК ВР декабрь нар'!FX101</f>
        <v>41808.26708566396</v>
      </c>
      <c r="L41" s="39"/>
    </row>
    <row r="42" spans="1:12" ht="15.6" hidden="1" customHeight="1" x14ac:dyDescent="0.25">
      <c r="A42" s="82" t="s">
        <v>30</v>
      </c>
      <c r="B42" s="83"/>
      <c r="C42" s="83"/>
      <c r="D42" s="83"/>
      <c r="E42" s="83"/>
      <c r="F42" s="25">
        <f>'[2]УК ВР декабрь нар'!FC101+'[2]УК ВР декабрь нар'!FY101</f>
        <v>12721.827871406756</v>
      </c>
    </row>
    <row r="43" spans="1:12" ht="15.6" hidden="1" customHeight="1" x14ac:dyDescent="0.25">
      <c r="A43" s="93" t="s">
        <v>21</v>
      </c>
      <c r="B43" s="93"/>
      <c r="C43" s="93"/>
      <c r="D43" s="93"/>
      <c r="E43" s="82"/>
      <c r="F43" s="25"/>
    </row>
    <row r="44" spans="1:12" ht="15.6" hidden="1" customHeight="1" x14ac:dyDescent="0.25">
      <c r="A44" s="82" t="s">
        <v>17</v>
      </c>
      <c r="B44" s="83"/>
      <c r="C44" s="83"/>
      <c r="D44" s="83"/>
      <c r="E44" s="83"/>
      <c r="F44" s="25"/>
    </row>
    <row r="45" spans="1:12" ht="15.6" hidden="1" customHeight="1" x14ac:dyDescent="0.25">
      <c r="A45" s="93" t="s">
        <v>22</v>
      </c>
      <c r="B45" s="93"/>
      <c r="C45" s="93"/>
      <c r="D45" s="93"/>
      <c r="E45" s="82"/>
      <c r="F45" s="25"/>
    </row>
    <row r="46" spans="1:12" ht="15.6" hidden="1" customHeight="1" x14ac:dyDescent="0.25">
      <c r="A46" s="82" t="s">
        <v>17</v>
      </c>
      <c r="B46" s="83"/>
      <c r="C46" s="83"/>
      <c r="D46" s="83"/>
      <c r="E46" s="83"/>
      <c r="F46" s="25"/>
    </row>
    <row r="47" spans="1:12" ht="15.6" hidden="1" customHeight="1" x14ac:dyDescent="0.25">
      <c r="A47" s="93" t="s">
        <v>18</v>
      </c>
      <c r="B47" s="93"/>
      <c r="C47" s="93"/>
      <c r="D47" s="93"/>
      <c r="E47" s="82"/>
      <c r="F47" s="25">
        <f>'[2]УК ВР декабрь нар'!FD101+'[2]УК ВР декабрь нар'!FZ101</f>
        <v>360.41699999999997</v>
      </c>
    </row>
    <row r="48" spans="1:12" ht="15.6" hidden="1" customHeight="1" x14ac:dyDescent="0.25">
      <c r="A48" s="82" t="s">
        <v>19</v>
      </c>
      <c r="B48" s="83"/>
      <c r="C48" s="83"/>
      <c r="D48" s="83"/>
      <c r="E48" s="83"/>
      <c r="F48" s="25">
        <f>'[2]УК ВР декабрь нар'!GG101+'[2]УК ВР декабрь нар'!FL101+'[2]УК ВР декабрь нар'!AK101</f>
        <v>227.05200000000005</v>
      </c>
    </row>
    <row r="49" spans="1:15" ht="15.6" hidden="1" customHeight="1" x14ac:dyDescent="0.25">
      <c r="A49" s="111" t="s">
        <v>64</v>
      </c>
      <c r="B49" s="114"/>
      <c r="C49" s="114"/>
      <c r="D49" s="114"/>
      <c r="E49" s="115"/>
      <c r="F49" s="25">
        <f>'[2]УК ВР декабрь нар'!FS101+'[2]УК ВР декабрь нар'!GL101</f>
        <v>19821.938484853315</v>
      </c>
    </row>
    <row r="50" spans="1:15" ht="15.6" customHeight="1" x14ac:dyDescent="0.25">
      <c r="A50" s="102" t="s">
        <v>36</v>
      </c>
      <c r="B50" s="83"/>
      <c r="C50" s="83"/>
      <c r="D50" s="83"/>
      <c r="E50" s="94"/>
      <c r="F50" s="30"/>
    </row>
    <row r="51" spans="1:15" ht="15.75" x14ac:dyDescent="0.25">
      <c r="A51" s="103" t="s">
        <v>65</v>
      </c>
      <c r="B51" s="104"/>
      <c r="C51" s="104"/>
      <c r="D51" s="104"/>
      <c r="E51" s="105"/>
      <c r="F51" s="26">
        <f>F26+F33+F40+F50</f>
        <v>142771.78893914222</v>
      </c>
      <c r="K51" s="19"/>
    </row>
    <row r="52" spans="1:15" ht="15.75" x14ac:dyDescent="0.25">
      <c r="A52" s="34" t="s">
        <v>66</v>
      </c>
      <c r="B52" s="33"/>
      <c r="C52" s="33"/>
      <c r="D52" s="33"/>
      <c r="E52" s="33"/>
      <c r="F52" s="26">
        <f>F53+F54+F55</f>
        <v>15366.36</v>
      </c>
    </row>
    <row r="53" spans="1:15" ht="15.75" x14ac:dyDescent="0.25">
      <c r="A53" s="82" t="s">
        <v>52</v>
      </c>
      <c r="B53" s="83"/>
      <c r="C53" s="83"/>
      <c r="D53" s="83"/>
      <c r="E53" s="83"/>
      <c r="F53" s="25">
        <v>7618.74</v>
      </c>
    </row>
    <row r="54" spans="1:15" ht="15.75" x14ac:dyDescent="0.25">
      <c r="A54" s="82" t="s">
        <v>23</v>
      </c>
      <c r="B54" s="83"/>
      <c r="C54" s="83"/>
      <c r="D54" s="83"/>
      <c r="E54" s="83"/>
      <c r="F54" s="25">
        <v>7747.62</v>
      </c>
    </row>
    <row r="55" spans="1:15" ht="18" hidden="1" customHeight="1" x14ac:dyDescent="0.25">
      <c r="A55" s="118" t="s">
        <v>67</v>
      </c>
      <c r="B55" s="119"/>
      <c r="C55" s="119"/>
      <c r="D55" s="119"/>
      <c r="E55" s="120"/>
      <c r="F55" s="25">
        <v>0</v>
      </c>
    </row>
    <row r="56" spans="1:15" ht="15.75" x14ac:dyDescent="0.25">
      <c r="A56" s="108" t="s">
        <v>24</v>
      </c>
      <c r="B56" s="108"/>
      <c r="C56" s="108"/>
      <c r="D56" s="108"/>
      <c r="E56" s="108"/>
      <c r="F56" s="26">
        <f>F51+F52</f>
        <v>158138.14893914224</v>
      </c>
      <c r="N56" s="19"/>
      <c r="O56" s="19"/>
    </row>
    <row r="57" spans="1:15" ht="15.75" x14ac:dyDescent="0.25">
      <c r="A57" s="86" t="s">
        <v>25</v>
      </c>
      <c r="B57" s="86"/>
      <c r="C57" s="86"/>
      <c r="D57" s="86"/>
      <c r="E57" s="86"/>
      <c r="F57" s="27">
        <f>E17</f>
        <v>74533.8</v>
      </c>
    </row>
    <row r="58" spans="1:15" ht="15.75" x14ac:dyDescent="0.25">
      <c r="A58" s="86" t="s">
        <v>26</v>
      </c>
      <c r="B58" s="86"/>
      <c r="C58" s="86"/>
      <c r="D58" s="86"/>
      <c r="E58" s="86"/>
      <c r="F58" s="26">
        <f>F17</f>
        <v>83892.34</v>
      </c>
      <c r="H58" s="28"/>
    </row>
    <row r="59" spans="1:15" ht="15.75" x14ac:dyDescent="0.25">
      <c r="A59" s="101" t="s">
        <v>27</v>
      </c>
      <c r="B59" s="101"/>
      <c r="C59" s="101"/>
      <c r="D59" s="101"/>
      <c r="E59" s="101"/>
      <c r="F59" s="26">
        <f>F25+F57-F56</f>
        <v>-430990.0862240296</v>
      </c>
      <c r="H59" s="28"/>
      <c r="K59" s="19"/>
    </row>
    <row r="61" spans="1:15" x14ac:dyDescent="0.2">
      <c r="A61" s="1" t="s">
        <v>28</v>
      </c>
      <c r="F61" s="28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J13" sqref="J1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76" t="s">
        <v>69</v>
      </c>
      <c r="B1" s="76"/>
      <c r="C1" s="76"/>
      <c r="D1" s="76"/>
      <c r="E1" s="76"/>
      <c r="F1" s="76"/>
      <c r="G1" s="77"/>
    </row>
    <row r="2" spans="1:7" ht="13.15" customHeight="1" x14ac:dyDescent="0.2">
      <c r="A2" s="78" t="str">
        <f>'Социалистическая 31'!A2:G2</f>
        <v>перед собственниками дома по адресу: ул. Социалистическая 31</v>
      </c>
      <c r="B2" s="79"/>
      <c r="C2" s="79"/>
      <c r="D2" s="79"/>
      <c r="E2" s="79"/>
      <c r="F2" s="79"/>
      <c r="G2" s="79"/>
    </row>
    <row r="3" spans="1:7" ht="13.15" hidden="1" customHeight="1" x14ac:dyDescent="0.2">
      <c r="A3" s="80" t="s">
        <v>0</v>
      </c>
      <c r="B3" s="81"/>
      <c r="C3" s="81"/>
      <c r="D3" s="81"/>
      <c r="E3" s="2">
        <v>0</v>
      </c>
      <c r="F3" s="3" t="s">
        <v>1</v>
      </c>
    </row>
    <row r="4" spans="1:7" ht="13.15" hidden="1" customHeight="1" x14ac:dyDescent="0.2">
      <c r="A4" s="80" t="s">
        <v>2</v>
      </c>
      <c r="B4" s="81"/>
      <c r="C4" s="81"/>
      <c r="D4" s="81"/>
      <c r="E4" s="2"/>
      <c r="F4" s="3" t="s">
        <v>1</v>
      </c>
    </row>
    <row r="5" spans="1:7" ht="13.15" hidden="1" customHeight="1" x14ac:dyDescent="0.2">
      <c r="A5" s="80" t="s">
        <v>3</v>
      </c>
      <c r="B5" s="81"/>
      <c r="C5" s="81"/>
      <c r="D5" s="81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5" t="s">
        <v>54</v>
      </c>
      <c r="F6" s="36"/>
      <c r="G6" s="37" t="str">
        <f>'Социалистическая 31'!G6:H6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82.9" customHeight="1" x14ac:dyDescent="0.2">
      <c r="A8" s="67" t="s">
        <v>5</v>
      </c>
      <c r="B8" s="68"/>
      <c r="C8" s="68"/>
      <c r="D8" s="69"/>
      <c r="E8" s="14" t="s">
        <v>6</v>
      </c>
      <c r="F8" s="14" t="s">
        <v>7</v>
      </c>
      <c r="G8" s="15" t="str">
        <f>'Социалистическая 31'!G8:H8</f>
        <v>задолженность с нарастающим итогом с - 01.08.2011г</v>
      </c>
    </row>
    <row r="9" spans="1:7" ht="15.75" x14ac:dyDescent="0.25">
      <c r="A9" s="70" t="s">
        <v>8</v>
      </c>
      <c r="B9" s="71"/>
      <c r="C9" s="71"/>
      <c r="D9" s="72"/>
      <c r="E9" s="16">
        <f>SUM(E10:E15)</f>
        <v>71536.62</v>
      </c>
      <c r="F9" s="16">
        <f t="shared" ref="F9:G9" si="0">SUM(F10:F15)</f>
        <v>81089.540000000008</v>
      </c>
      <c r="G9" s="16">
        <f t="shared" si="0"/>
        <v>6511.56</v>
      </c>
    </row>
    <row r="10" spans="1:7" ht="15.75" x14ac:dyDescent="0.25">
      <c r="A10" s="73" t="s">
        <v>9</v>
      </c>
      <c r="B10" s="74"/>
      <c r="C10" s="74"/>
      <c r="D10" s="75"/>
      <c r="E10" s="17">
        <v>0</v>
      </c>
      <c r="F10" s="17">
        <v>5864.74</v>
      </c>
      <c r="G10" s="18">
        <v>0</v>
      </c>
    </row>
    <row r="11" spans="1:7" ht="15.75" x14ac:dyDescent="0.25">
      <c r="A11" s="73" t="s">
        <v>10</v>
      </c>
      <c r="B11" s="74"/>
      <c r="C11" s="74"/>
      <c r="D11" s="75"/>
      <c r="E11" s="17">
        <v>0</v>
      </c>
      <c r="F11" s="17">
        <v>0</v>
      </c>
      <c r="G11" s="18">
        <v>0</v>
      </c>
    </row>
    <row r="12" spans="1:7" ht="15.75" x14ac:dyDescent="0.25">
      <c r="A12" s="73" t="s">
        <v>11</v>
      </c>
      <c r="B12" s="74"/>
      <c r="C12" s="74"/>
      <c r="D12" s="75"/>
      <c r="E12" s="17">
        <v>23468.76</v>
      </c>
      <c r="F12" s="17">
        <v>23964.44</v>
      </c>
      <c r="G12" s="18">
        <v>2561.56</v>
      </c>
    </row>
    <row r="13" spans="1:7" ht="15.75" x14ac:dyDescent="0.25">
      <c r="A13" s="73" t="s">
        <v>12</v>
      </c>
      <c r="B13" s="74"/>
      <c r="C13" s="74"/>
      <c r="D13" s="75"/>
      <c r="E13" s="17">
        <v>48067.86</v>
      </c>
      <c r="F13" s="17">
        <v>49822.43</v>
      </c>
      <c r="G13" s="18">
        <v>3959.71</v>
      </c>
    </row>
    <row r="14" spans="1:7" ht="15.75" x14ac:dyDescent="0.25">
      <c r="A14" s="85" t="s">
        <v>13</v>
      </c>
      <c r="B14" s="85"/>
      <c r="C14" s="85"/>
      <c r="D14" s="85"/>
      <c r="E14" s="17">
        <v>0</v>
      </c>
      <c r="F14" s="17">
        <v>1213.4100000000001</v>
      </c>
      <c r="G14" s="18">
        <v>-9.7100000000000009</v>
      </c>
    </row>
    <row r="15" spans="1:7" ht="15.75" x14ac:dyDescent="0.25">
      <c r="A15" s="73" t="s">
        <v>68</v>
      </c>
      <c r="B15" s="74"/>
      <c r="C15" s="74"/>
      <c r="D15" s="75"/>
      <c r="E15" s="17">
        <v>0</v>
      </c>
      <c r="F15" s="17">
        <v>224.52</v>
      </c>
      <c r="G15" s="18">
        <v>0</v>
      </c>
    </row>
    <row r="16" spans="1:7" ht="15.75" x14ac:dyDescent="0.25">
      <c r="A16" s="95" t="s">
        <v>40</v>
      </c>
      <c r="B16" s="96"/>
      <c r="C16" s="96"/>
      <c r="D16" s="97"/>
      <c r="E16" s="16">
        <f>SUM(E17:E20)</f>
        <v>88545.26</v>
      </c>
      <c r="F16" s="16">
        <f>SUM(F17:F20)</f>
        <v>90037.17</v>
      </c>
      <c r="G16" s="16">
        <f>SUM(G17:G20)</f>
        <v>11941.72</v>
      </c>
    </row>
    <row r="17" spans="1:12" ht="27" customHeight="1" x14ac:dyDescent="0.25">
      <c r="A17" s="121" t="s">
        <v>42</v>
      </c>
      <c r="B17" s="122"/>
      <c r="C17" s="122"/>
      <c r="D17" s="123"/>
      <c r="E17" s="17">
        <v>74426.06</v>
      </c>
      <c r="F17" s="17">
        <v>76135.89</v>
      </c>
      <c r="G17" s="18">
        <v>10016.65</v>
      </c>
    </row>
    <row r="18" spans="1:12" ht="15.75" x14ac:dyDescent="0.25">
      <c r="A18" s="85" t="s">
        <v>55</v>
      </c>
      <c r="B18" s="85"/>
      <c r="C18" s="85"/>
      <c r="D18" s="85"/>
      <c r="E18" s="17">
        <v>414.72</v>
      </c>
      <c r="F18" s="17">
        <v>416.25</v>
      </c>
      <c r="G18" s="18">
        <v>56.01</v>
      </c>
    </row>
    <row r="19" spans="1:12" ht="15.75" x14ac:dyDescent="0.25">
      <c r="A19" s="85" t="s">
        <v>56</v>
      </c>
      <c r="B19" s="85"/>
      <c r="C19" s="85"/>
      <c r="D19" s="85"/>
      <c r="E19" s="17">
        <v>0</v>
      </c>
      <c r="F19" s="17">
        <v>0</v>
      </c>
      <c r="G19" s="18">
        <v>0</v>
      </c>
    </row>
    <row r="20" spans="1:12" ht="15.75" x14ac:dyDescent="0.25">
      <c r="A20" s="85" t="s">
        <v>57</v>
      </c>
      <c r="B20" s="85"/>
      <c r="C20" s="85"/>
      <c r="D20" s="85"/>
      <c r="E20" s="17">
        <v>13704.48</v>
      </c>
      <c r="F20" s="17">
        <v>13485.03</v>
      </c>
      <c r="G20" s="18">
        <v>1869.06</v>
      </c>
    </row>
    <row r="21" spans="1:12" ht="15.75" x14ac:dyDescent="0.25">
      <c r="A21" s="84" t="s">
        <v>14</v>
      </c>
      <c r="B21" s="84"/>
      <c r="C21" s="84"/>
      <c r="D21" s="84"/>
      <c r="E21" s="16">
        <f>SUM(E22)</f>
        <v>0</v>
      </c>
      <c r="F21" s="16">
        <f>SUM(F22)</f>
        <v>58.97</v>
      </c>
      <c r="G21" s="16">
        <f>SUM(G22)</f>
        <v>0</v>
      </c>
    </row>
    <row r="22" spans="1:12" ht="15.75" x14ac:dyDescent="0.25">
      <c r="A22" s="85" t="s">
        <v>15</v>
      </c>
      <c r="B22" s="85"/>
      <c r="C22" s="85"/>
      <c r="D22" s="85"/>
      <c r="E22" s="17">
        <v>0</v>
      </c>
      <c r="F22" s="17">
        <v>58.97</v>
      </c>
      <c r="G22" s="18">
        <v>0</v>
      </c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6" t="s">
        <v>71</v>
      </c>
      <c r="B25" s="86"/>
      <c r="C25" s="86"/>
      <c r="D25" s="86"/>
      <c r="E25" s="86"/>
      <c r="F25" s="38">
        <f>'Социалистическая 31(2019)'!F59</f>
        <v>-430990.0862240296</v>
      </c>
      <c r="G25" s="19"/>
    </row>
    <row r="26" spans="1:12" ht="13.15" customHeight="1" x14ac:dyDescent="0.2">
      <c r="A26" s="87" t="s">
        <v>72</v>
      </c>
      <c r="B26" s="88"/>
      <c r="C26" s="88"/>
      <c r="D26" s="88"/>
      <c r="E26" s="89"/>
      <c r="F26" s="109">
        <f>SUM(F28:F32)</f>
        <v>6469.7488632473487</v>
      </c>
    </row>
    <row r="27" spans="1:12" ht="60.6" customHeight="1" x14ac:dyDescent="0.2">
      <c r="A27" s="90"/>
      <c r="B27" s="91"/>
      <c r="C27" s="91"/>
      <c r="D27" s="91"/>
      <c r="E27" s="92"/>
      <c r="F27" s="110"/>
    </row>
    <row r="28" spans="1:12" ht="15.6" hidden="1" customHeight="1" x14ac:dyDescent="0.25">
      <c r="A28" s="82" t="s">
        <v>16</v>
      </c>
      <c r="B28" s="83"/>
      <c r="C28" s="83"/>
      <c r="D28" s="83"/>
      <c r="E28" s="94"/>
      <c r="F28" s="25">
        <f>'[3]УК ВР декабрь нар'!W101</f>
        <v>755.8731090664578</v>
      </c>
      <c r="L28" s="39"/>
    </row>
    <row r="29" spans="1:12" ht="15.6" hidden="1" customHeight="1" x14ac:dyDescent="0.25">
      <c r="A29" s="82" t="s">
        <v>30</v>
      </c>
      <c r="B29" s="83"/>
      <c r="C29" s="83"/>
      <c r="D29" s="83"/>
      <c r="E29" s="94"/>
      <c r="F29" s="25">
        <f>'[3]УК ВР декабрь нар'!X101</f>
        <v>188.92056397823109</v>
      </c>
    </row>
    <row r="30" spans="1:12" ht="15.6" hidden="1" customHeight="1" x14ac:dyDescent="0.25">
      <c r="A30" s="82" t="s">
        <v>18</v>
      </c>
      <c r="B30" s="83"/>
      <c r="C30" s="83"/>
      <c r="D30" s="83"/>
      <c r="E30" s="94"/>
      <c r="F30" s="25">
        <f>'[3]УК ВР декабрь нар'!Y101</f>
        <v>171.88640000000001</v>
      </c>
    </row>
    <row r="31" spans="1:12" ht="15.6" hidden="1" customHeight="1" x14ac:dyDescent="0.25">
      <c r="A31" s="82" t="s">
        <v>19</v>
      </c>
      <c r="B31" s="83"/>
      <c r="C31" s="83"/>
      <c r="D31" s="83"/>
      <c r="E31" s="94"/>
      <c r="F31" s="25">
        <f>'[3]УК ВР декабрь нар'!AA101+'[3]УК ВР декабрь нар'!AB101+'[3]УК ВР декабрь нар'!AC101+'[3]УК ВР декабрь нар'!AD101+'[3]УК ВР декабрь нар'!AE101+'[3]УК ВР декабрь нар'!AF101+'[3]УК ВР декабрь нар'!AG101+'[3]УК ВР декабрь нар'!AH101+'[3]УК ВР декабрь нар'!AJ101+'[3]УК ВР декабрь нар'!AL101+'[3]УК ВР декабрь нар'!AN101+'[3]УК ВР декабрь нар'!AO101+'[3]УК ВР декабрь нар'!AP101+'[3]УК ВР декабрь нар'!AQ101+'[3]УК ВР декабрь нар'!AR101+'[3]УК ВР декабрь нар'!AT101</f>
        <v>2266</v>
      </c>
    </row>
    <row r="32" spans="1:12" ht="15.6" hidden="1" customHeight="1" x14ac:dyDescent="0.25">
      <c r="A32" s="111" t="s">
        <v>61</v>
      </c>
      <c r="B32" s="112"/>
      <c r="C32" s="112"/>
      <c r="D32" s="112"/>
      <c r="E32" s="113"/>
      <c r="F32" s="25">
        <f>'[3]УК ВР декабрь нар'!AY101</f>
        <v>3087.0687902026598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109">
        <f>SUM(F35:F39)+3121.68</f>
        <v>29244.676161498515</v>
      </c>
    </row>
    <row r="34" spans="1:12" ht="79.900000000000006" customHeight="1" x14ac:dyDescent="0.2">
      <c r="A34" s="90"/>
      <c r="B34" s="91"/>
      <c r="C34" s="91"/>
      <c r="D34" s="91"/>
      <c r="E34" s="92"/>
      <c r="F34" s="110"/>
    </row>
    <row r="35" spans="1:12" ht="15.6" hidden="1" customHeight="1" x14ac:dyDescent="0.25">
      <c r="A35" s="93" t="s">
        <v>16</v>
      </c>
      <c r="B35" s="93"/>
      <c r="C35" s="93"/>
      <c r="D35" s="93"/>
      <c r="E35" s="93"/>
      <c r="F35" s="25">
        <f>'[3]УК ВР декабрь нар'!CN101+'[3]УК ВР декабрь нар'!DU101</f>
        <v>11724.154447242996</v>
      </c>
      <c r="L35" s="39"/>
    </row>
    <row r="36" spans="1:12" ht="15.6" hidden="1" customHeight="1" x14ac:dyDescent="0.25">
      <c r="A36" s="93" t="s">
        <v>30</v>
      </c>
      <c r="B36" s="93"/>
      <c r="C36" s="93"/>
      <c r="D36" s="93"/>
      <c r="E36" s="93"/>
      <c r="F36" s="25">
        <f>'[3]УК ВР декабрь нар'!CO101+'[3]УК ВР декабрь нар'!DV101</f>
        <v>3165.0373167134844</v>
      </c>
    </row>
    <row r="37" spans="1:12" ht="15.6" hidden="1" customHeight="1" x14ac:dyDescent="0.25">
      <c r="A37" s="93" t="s">
        <v>18</v>
      </c>
      <c r="B37" s="93"/>
      <c r="C37" s="93"/>
      <c r="D37" s="93"/>
      <c r="E37" s="93"/>
      <c r="F37" s="25">
        <f>'[3]УК ВР декабрь нар'!CP101+'[3]УК ВР декабрь нар'!DW101</f>
        <v>690.1</v>
      </c>
    </row>
    <row r="38" spans="1:12" ht="15.6" hidden="1" customHeight="1" x14ac:dyDescent="0.25">
      <c r="A38" s="93" t="s">
        <v>19</v>
      </c>
      <c r="B38" s="93"/>
      <c r="C38" s="93"/>
      <c r="D38" s="93"/>
      <c r="E38" s="93"/>
      <c r="F38" s="25">
        <f>'[3]УК ВР декабрь нар'!AI101+'[3]УК ВР декабрь нар'!AJ101+'[3]УК ВР декабрь нар'!AS101+'[3]УК ВР декабрь нар'!BM101+'[3]УК ВР декабрь нар'!DB101+'[3]УК ВР декабрь нар'!EK101+'[3]УК ВР декабрь нар'!AM101</f>
        <v>576.80000000000007</v>
      </c>
    </row>
    <row r="39" spans="1:12" ht="15.6" hidden="1" customHeight="1" x14ac:dyDescent="0.25">
      <c r="A39" s="111" t="s">
        <v>63</v>
      </c>
      <c r="B39" s="114"/>
      <c r="C39" s="114"/>
      <c r="D39" s="114"/>
      <c r="E39" s="115"/>
      <c r="F39" s="25">
        <f>'[3]УК ВР декабрь нар'!DF101+'[3]УК ВР декабрь нар'!EP101</f>
        <v>9966.9043975420373</v>
      </c>
    </row>
    <row r="40" spans="1:12" ht="64.150000000000006" customHeight="1" x14ac:dyDescent="0.25">
      <c r="A40" s="102" t="s">
        <v>74</v>
      </c>
      <c r="B40" s="116"/>
      <c r="C40" s="116"/>
      <c r="D40" s="116"/>
      <c r="E40" s="117"/>
      <c r="F40" s="26">
        <f>SUM(F41:F49)</f>
        <v>76450.511726736033</v>
      </c>
    </row>
    <row r="41" spans="1:12" ht="15.6" hidden="1" customHeight="1" x14ac:dyDescent="0.25">
      <c r="A41" s="118" t="s">
        <v>20</v>
      </c>
      <c r="B41" s="119"/>
      <c r="C41" s="119"/>
      <c r="D41" s="119"/>
      <c r="E41" s="120"/>
      <c r="F41" s="25">
        <f>'[3]УК ВР декабрь нар'!FB101+'[3]УК ВР декабрь нар'!FX101</f>
        <v>41564.724947320312</v>
      </c>
      <c r="L41" s="39"/>
    </row>
    <row r="42" spans="1:12" ht="15.6" hidden="1" customHeight="1" x14ac:dyDescent="0.25">
      <c r="A42" s="82" t="s">
        <v>30</v>
      </c>
      <c r="B42" s="83"/>
      <c r="C42" s="83"/>
      <c r="D42" s="83"/>
      <c r="E42" s="83"/>
      <c r="F42" s="25">
        <f>'[3]УК ВР декабрь нар'!FC101+'[3]УК ВР декабрь нар'!FY101</f>
        <v>11011.122653822682</v>
      </c>
    </row>
    <row r="43" spans="1:12" ht="15.6" hidden="1" customHeight="1" x14ac:dyDescent="0.25">
      <c r="A43" s="93" t="s">
        <v>21</v>
      </c>
      <c r="B43" s="93"/>
      <c r="C43" s="93"/>
      <c r="D43" s="93"/>
      <c r="E43" s="82"/>
      <c r="F43" s="25"/>
    </row>
    <row r="44" spans="1:12" ht="15.6" hidden="1" customHeight="1" x14ac:dyDescent="0.25">
      <c r="A44" s="82" t="s">
        <v>17</v>
      </c>
      <c r="B44" s="83"/>
      <c r="C44" s="83"/>
      <c r="D44" s="83"/>
      <c r="E44" s="83"/>
      <c r="F44" s="25"/>
    </row>
    <row r="45" spans="1:12" ht="15.6" hidden="1" customHeight="1" x14ac:dyDescent="0.25">
      <c r="A45" s="93" t="s">
        <v>22</v>
      </c>
      <c r="B45" s="93"/>
      <c r="C45" s="93"/>
      <c r="D45" s="93"/>
      <c r="E45" s="82"/>
      <c r="F45" s="25"/>
    </row>
    <row r="46" spans="1:12" ht="15.6" hidden="1" customHeight="1" x14ac:dyDescent="0.25">
      <c r="A46" s="82" t="s">
        <v>17</v>
      </c>
      <c r="B46" s="83"/>
      <c r="C46" s="83"/>
      <c r="D46" s="83"/>
      <c r="E46" s="83"/>
      <c r="F46" s="25"/>
    </row>
    <row r="47" spans="1:12" ht="15.6" hidden="1" customHeight="1" x14ac:dyDescent="0.25">
      <c r="A47" s="93" t="s">
        <v>18</v>
      </c>
      <c r="B47" s="93"/>
      <c r="C47" s="93"/>
      <c r="D47" s="93"/>
      <c r="E47" s="82"/>
      <c r="F47" s="25">
        <f>'[3]УК ВР декабрь нар'!FD101+'[3]УК ВР декабрь нар'!FZ101</f>
        <v>416.06820000000005</v>
      </c>
    </row>
    <row r="48" spans="1:12" ht="15.6" hidden="1" customHeight="1" x14ac:dyDescent="0.25">
      <c r="A48" s="82" t="s">
        <v>19</v>
      </c>
      <c r="B48" s="83"/>
      <c r="C48" s="83"/>
      <c r="D48" s="83"/>
      <c r="E48" s="83"/>
      <c r="F48" s="25">
        <f>'[3]УК ВР декабрь нар'!GG101+'[3]УК ВР декабрь нар'!FL101+'[3]УК ВР декабрь нар'!FE101+'[3]УК ВР декабрь нар'!AK101</f>
        <v>3191.5392000000002</v>
      </c>
    </row>
    <row r="49" spans="1:15" ht="15.6" hidden="1" customHeight="1" x14ac:dyDescent="0.25">
      <c r="A49" s="111" t="s">
        <v>64</v>
      </c>
      <c r="B49" s="114"/>
      <c r="C49" s="114"/>
      <c r="D49" s="114"/>
      <c r="E49" s="115"/>
      <c r="F49" s="25">
        <f>'[3]УК ВР декабрь нар'!FS101+'[3]УК ВР декабрь нар'!GL101</f>
        <v>20267.05672559304</v>
      </c>
    </row>
    <row r="50" spans="1:15" ht="15.6" customHeight="1" x14ac:dyDescent="0.25">
      <c r="A50" s="102" t="s">
        <v>36</v>
      </c>
      <c r="B50" s="83"/>
      <c r="C50" s="83"/>
      <c r="D50" s="83"/>
      <c r="E50" s="94"/>
      <c r="F50" s="30"/>
    </row>
    <row r="51" spans="1:15" ht="15.6" customHeight="1" x14ac:dyDescent="0.25">
      <c r="A51" s="103" t="s">
        <v>75</v>
      </c>
      <c r="B51" s="104"/>
      <c r="C51" s="104"/>
      <c r="D51" s="104"/>
      <c r="E51" s="105"/>
      <c r="F51" s="26">
        <f>F26+F33+F40+F50</f>
        <v>112164.9367514819</v>
      </c>
      <c r="K51" s="19"/>
    </row>
    <row r="52" spans="1:15" ht="15.75" x14ac:dyDescent="0.25">
      <c r="A52" s="41" t="s">
        <v>66</v>
      </c>
      <c r="B52" s="40"/>
      <c r="C52" s="40"/>
      <c r="D52" s="40"/>
      <c r="E52" s="40"/>
      <c r="F52" s="26">
        <f>F53+F54+F55</f>
        <v>11935.8</v>
      </c>
    </row>
    <row r="53" spans="1:15" ht="15.75" x14ac:dyDescent="0.25">
      <c r="A53" s="82" t="s">
        <v>52</v>
      </c>
      <c r="B53" s="83"/>
      <c r="C53" s="83"/>
      <c r="D53" s="83"/>
      <c r="E53" s="83"/>
      <c r="F53" s="25">
        <v>4368.26</v>
      </c>
    </row>
    <row r="54" spans="1:15" ht="15.75" x14ac:dyDescent="0.25">
      <c r="A54" s="82" t="s">
        <v>23</v>
      </c>
      <c r="B54" s="83"/>
      <c r="C54" s="83"/>
      <c r="D54" s="83"/>
      <c r="E54" s="83"/>
      <c r="F54" s="25">
        <v>7567.54</v>
      </c>
    </row>
    <row r="55" spans="1:15" ht="18" hidden="1" customHeight="1" x14ac:dyDescent="0.25">
      <c r="A55" s="118" t="s">
        <v>67</v>
      </c>
      <c r="B55" s="119"/>
      <c r="C55" s="119"/>
      <c r="D55" s="119"/>
      <c r="E55" s="120"/>
      <c r="F55" s="25">
        <v>0</v>
      </c>
    </row>
    <row r="56" spans="1:15" ht="15.75" x14ac:dyDescent="0.25">
      <c r="A56" s="108" t="s">
        <v>24</v>
      </c>
      <c r="B56" s="108"/>
      <c r="C56" s="108"/>
      <c r="D56" s="108"/>
      <c r="E56" s="108"/>
      <c r="F56" s="26">
        <f>F51+F52</f>
        <v>124100.73675148191</v>
      </c>
      <c r="N56" s="19"/>
      <c r="O56" s="19"/>
    </row>
    <row r="57" spans="1:15" ht="15.75" x14ac:dyDescent="0.25">
      <c r="A57" s="86" t="s">
        <v>25</v>
      </c>
      <c r="B57" s="86"/>
      <c r="C57" s="86"/>
      <c r="D57" s="86"/>
      <c r="E57" s="86"/>
      <c r="F57" s="27">
        <f>E17</f>
        <v>74426.06</v>
      </c>
    </row>
    <row r="58" spans="1:15" ht="15.75" x14ac:dyDescent="0.25">
      <c r="A58" s="86" t="s">
        <v>26</v>
      </c>
      <c r="B58" s="86"/>
      <c r="C58" s="86"/>
      <c r="D58" s="86"/>
      <c r="E58" s="86"/>
      <c r="F58" s="26">
        <f>F17</f>
        <v>76135.89</v>
      </c>
      <c r="H58" s="28"/>
    </row>
    <row r="59" spans="1:15" ht="15.75" x14ac:dyDescent="0.25">
      <c r="A59" s="101" t="s">
        <v>27</v>
      </c>
      <c r="B59" s="101"/>
      <c r="C59" s="101"/>
      <c r="D59" s="101"/>
      <c r="E59" s="101"/>
      <c r="F59" s="26">
        <f>F25+F57-F56</f>
        <v>-480664.76297551149</v>
      </c>
      <c r="H59" s="28"/>
      <c r="K59" s="19"/>
    </row>
    <row r="61" spans="1:15" x14ac:dyDescent="0.2">
      <c r="A61" s="1" t="s">
        <v>28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18" zoomScaleNormal="100" workbookViewId="0">
      <selection activeCell="G27" sqref="A27:XFD53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76" t="s">
        <v>76</v>
      </c>
      <c r="B1" s="76"/>
      <c r="C1" s="76"/>
      <c r="D1" s="76"/>
      <c r="E1" s="76"/>
      <c r="F1" s="76"/>
      <c r="G1" s="77"/>
    </row>
    <row r="2" spans="1:7" x14ac:dyDescent="0.2">
      <c r="A2" s="78" t="str">
        <f>'Социалистическая 31'!A2:G2</f>
        <v>перед собственниками дома по адресу: ул. Социалистическая 31</v>
      </c>
      <c r="B2" s="79"/>
      <c r="C2" s="79"/>
      <c r="D2" s="79"/>
      <c r="E2" s="79"/>
      <c r="F2" s="79"/>
      <c r="G2" s="79"/>
    </row>
    <row r="3" spans="1:7" hidden="1" x14ac:dyDescent="0.2">
      <c r="A3" s="80" t="s">
        <v>0</v>
      </c>
      <c r="B3" s="81"/>
      <c r="C3" s="81"/>
      <c r="D3" s="81"/>
      <c r="E3" s="2">
        <v>0</v>
      </c>
      <c r="F3" s="3" t="s">
        <v>1</v>
      </c>
    </row>
    <row r="4" spans="1:7" hidden="1" x14ac:dyDescent="0.2">
      <c r="A4" s="80" t="s">
        <v>2</v>
      </c>
      <c r="B4" s="81"/>
      <c r="C4" s="81"/>
      <c r="D4" s="81"/>
      <c r="E4" s="2"/>
      <c r="F4" s="3" t="s">
        <v>1</v>
      </c>
    </row>
    <row r="5" spans="1:7" hidden="1" x14ac:dyDescent="0.2">
      <c r="A5" s="80" t="s">
        <v>3</v>
      </c>
      <c r="B5" s="81"/>
      <c r="C5" s="81"/>
      <c r="D5" s="81"/>
      <c r="E5" s="2"/>
      <c r="F5" s="3" t="s">
        <v>4</v>
      </c>
    </row>
    <row r="6" spans="1:7" x14ac:dyDescent="0.2">
      <c r="A6" s="4"/>
      <c r="B6" s="5"/>
      <c r="C6" s="6"/>
      <c r="D6" s="7"/>
      <c r="E6" s="35" t="s">
        <v>54</v>
      </c>
      <c r="F6" s="36"/>
      <c r="G6" s="1" t="str">
        <f>'Социалистическая 31'!G6</f>
        <v>в управлении с 01.08.2011г</v>
      </c>
    </row>
    <row r="7" spans="1:7" ht="15.75" x14ac:dyDescent="0.25">
      <c r="A7" s="8"/>
      <c r="B7" s="9"/>
      <c r="C7" s="10"/>
      <c r="D7" s="11"/>
      <c r="E7" s="12"/>
      <c r="F7" s="13"/>
    </row>
    <row r="8" spans="1:7" ht="71.25" x14ac:dyDescent="0.2">
      <c r="A8" s="67" t="s">
        <v>5</v>
      </c>
      <c r="B8" s="68"/>
      <c r="C8" s="68"/>
      <c r="D8" s="69"/>
      <c r="E8" s="14" t="s">
        <v>6</v>
      </c>
      <c r="F8" s="14" t="s">
        <v>7</v>
      </c>
      <c r="G8" s="15" t="str">
        <f>'Социалистическая 31'!G8</f>
        <v>задолженность с нарастающим итогом с - 01.08.2011г</v>
      </c>
    </row>
    <row r="9" spans="1:7" ht="15.75" x14ac:dyDescent="0.25">
      <c r="A9" s="70" t="s">
        <v>8</v>
      </c>
      <c r="B9" s="71"/>
      <c r="C9" s="71"/>
      <c r="D9" s="72"/>
      <c r="E9" s="16">
        <f>SUM(E10:E15)</f>
        <v>-1611.35</v>
      </c>
      <c r="F9" s="16">
        <f t="shared" ref="F9:G9" si="0">SUM(F10:F15)</f>
        <v>6511.56</v>
      </c>
      <c r="G9" s="16">
        <f t="shared" si="0"/>
        <v>-1611.35</v>
      </c>
    </row>
    <row r="10" spans="1:7" ht="15.75" x14ac:dyDescent="0.25">
      <c r="A10" s="73" t="s">
        <v>9</v>
      </c>
      <c r="B10" s="74"/>
      <c r="C10" s="74"/>
      <c r="D10" s="75"/>
      <c r="E10" s="17">
        <v>0</v>
      </c>
      <c r="F10" s="17">
        <v>0</v>
      </c>
      <c r="G10" s="18">
        <v>0</v>
      </c>
    </row>
    <row r="11" spans="1:7" ht="15.75" x14ac:dyDescent="0.25">
      <c r="A11" s="73" t="s">
        <v>10</v>
      </c>
      <c r="B11" s="74"/>
      <c r="C11" s="74"/>
      <c r="D11" s="75"/>
      <c r="E11" s="17">
        <v>0</v>
      </c>
      <c r="F11" s="17">
        <v>0</v>
      </c>
      <c r="G11" s="18">
        <v>0</v>
      </c>
    </row>
    <row r="12" spans="1:7" ht="15.75" x14ac:dyDescent="0.25">
      <c r="A12" s="73" t="s">
        <v>11</v>
      </c>
      <c r="B12" s="74"/>
      <c r="C12" s="74"/>
      <c r="D12" s="75"/>
      <c r="E12" s="17">
        <v>-254.63</v>
      </c>
      <c r="F12" s="17">
        <v>2561.56</v>
      </c>
      <c r="G12" s="18">
        <v>-254.63</v>
      </c>
    </row>
    <row r="13" spans="1:7" ht="15.75" x14ac:dyDescent="0.25">
      <c r="A13" s="73" t="s">
        <v>12</v>
      </c>
      <c r="B13" s="74"/>
      <c r="C13" s="74"/>
      <c r="D13" s="75"/>
      <c r="E13" s="17">
        <v>-393.61</v>
      </c>
      <c r="F13" s="17">
        <v>3959.71</v>
      </c>
      <c r="G13" s="18">
        <v>-393.61</v>
      </c>
    </row>
    <row r="14" spans="1:7" ht="15.75" x14ac:dyDescent="0.25">
      <c r="A14" s="85" t="s">
        <v>13</v>
      </c>
      <c r="B14" s="85"/>
      <c r="C14" s="85"/>
      <c r="D14" s="85"/>
      <c r="E14" s="17">
        <v>-963.11</v>
      </c>
      <c r="F14" s="17">
        <v>-9.7100000000000009</v>
      </c>
      <c r="G14" s="18">
        <v>-963.11</v>
      </c>
    </row>
    <row r="15" spans="1:7" ht="15.75" x14ac:dyDescent="0.25">
      <c r="A15" s="73" t="s">
        <v>68</v>
      </c>
      <c r="B15" s="74"/>
      <c r="C15" s="74"/>
      <c r="D15" s="75"/>
      <c r="E15" s="17"/>
      <c r="F15" s="17"/>
      <c r="G15" s="18"/>
    </row>
    <row r="16" spans="1:7" ht="15.75" x14ac:dyDescent="0.25">
      <c r="A16" s="95" t="s">
        <v>40</v>
      </c>
      <c r="B16" s="96"/>
      <c r="C16" s="96"/>
      <c r="D16" s="97"/>
      <c r="E16" s="16">
        <f>SUM(E17:E20)</f>
        <v>89292.96</v>
      </c>
      <c r="F16" s="16">
        <f t="shared" ref="F16:G16" si="1">SUM(F17:F20)</f>
        <v>93167.95</v>
      </c>
      <c r="G16" s="16">
        <f t="shared" si="1"/>
        <v>8066.73</v>
      </c>
    </row>
    <row r="17" spans="1:12" ht="22.15" customHeight="1" x14ac:dyDescent="0.25">
      <c r="A17" s="121" t="s">
        <v>42</v>
      </c>
      <c r="B17" s="122"/>
      <c r="C17" s="122"/>
      <c r="D17" s="123"/>
      <c r="E17" s="17">
        <v>74533.83</v>
      </c>
      <c r="F17" s="17">
        <v>77847.100000000006</v>
      </c>
      <c r="G17" s="18">
        <v>6703.38</v>
      </c>
    </row>
    <row r="18" spans="1:12" ht="15.75" x14ac:dyDescent="0.25">
      <c r="A18" s="85" t="s">
        <v>55</v>
      </c>
      <c r="B18" s="85"/>
      <c r="C18" s="85"/>
      <c r="D18" s="85"/>
      <c r="E18" s="17">
        <v>431.52</v>
      </c>
      <c r="F18" s="17">
        <v>443.62</v>
      </c>
      <c r="G18" s="18">
        <v>43.91</v>
      </c>
    </row>
    <row r="19" spans="1:12" ht="15.75" x14ac:dyDescent="0.25">
      <c r="A19" s="85" t="s">
        <v>56</v>
      </c>
      <c r="B19" s="85"/>
      <c r="C19" s="85"/>
      <c r="D19" s="85"/>
      <c r="E19" s="17"/>
      <c r="F19" s="17"/>
      <c r="G19" s="18"/>
    </row>
    <row r="20" spans="1:12" ht="15.75" x14ac:dyDescent="0.25">
      <c r="A20" s="85" t="s">
        <v>57</v>
      </c>
      <c r="B20" s="85"/>
      <c r="C20" s="85"/>
      <c r="D20" s="85"/>
      <c r="E20" s="17">
        <v>14327.61</v>
      </c>
      <c r="F20" s="17">
        <v>14877.23</v>
      </c>
      <c r="G20" s="18">
        <v>1319.44</v>
      </c>
    </row>
    <row r="21" spans="1:12" ht="15.75" x14ac:dyDescent="0.25">
      <c r="A21" s="84" t="s">
        <v>14</v>
      </c>
      <c r="B21" s="84"/>
      <c r="C21" s="84"/>
      <c r="D21" s="84"/>
      <c r="E21" s="16">
        <f>SUM(E22)</f>
        <v>0</v>
      </c>
      <c r="F21" s="16">
        <f t="shared" ref="F21:G21" si="2">SUM(F22)</f>
        <v>0</v>
      </c>
      <c r="G21" s="16">
        <f t="shared" si="2"/>
        <v>0</v>
      </c>
    </row>
    <row r="22" spans="1:12" ht="15.75" hidden="1" x14ac:dyDescent="0.25">
      <c r="A22" s="85" t="s">
        <v>15</v>
      </c>
      <c r="B22" s="85"/>
      <c r="C22" s="85"/>
      <c r="D22" s="85"/>
      <c r="E22" s="17"/>
      <c r="F22" s="17"/>
      <c r="G22" s="18"/>
    </row>
    <row r="23" spans="1:12" ht="15.75" x14ac:dyDescent="0.25">
      <c r="A23" s="20"/>
      <c r="B23" s="21"/>
      <c r="C23" s="21"/>
      <c r="D23" s="21"/>
      <c r="E23" s="29"/>
      <c r="F23" s="29"/>
      <c r="G23" s="22"/>
    </row>
    <row r="24" spans="1:12" ht="15.75" x14ac:dyDescent="0.25">
      <c r="A24" s="23" t="s">
        <v>70</v>
      </c>
      <c r="B24" s="23"/>
      <c r="C24" s="23"/>
      <c r="D24" s="23"/>
      <c r="E24" s="24"/>
      <c r="F24" s="13"/>
    </row>
    <row r="25" spans="1:12" ht="15.75" x14ac:dyDescent="0.25">
      <c r="A25" s="86" t="s">
        <v>77</v>
      </c>
      <c r="B25" s="86"/>
      <c r="C25" s="86"/>
      <c r="D25" s="86"/>
      <c r="E25" s="86"/>
      <c r="F25" s="38">
        <f>'Социалистическая 31(2020)'!F59</f>
        <v>-480664.76297551149</v>
      </c>
      <c r="G25" s="19"/>
    </row>
    <row r="26" spans="1:12" x14ac:dyDescent="0.2">
      <c r="A26" s="87" t="s">
        <v>72</v>
      </c>
      <c r="B26" s="88"/>
      <c r="C26" s="88"/>
      <c r="D26" s="88"/>
      <c r="E26" s="89"/>
      <c r="F26" s="109">
        <f>SUM(F28:F32)</f>
        <v>1539.2603044744706</v>
      </c>
    </row>
    <row r="27" spans="1:12" ht="56.45" customHeight="1" x14ac:dyDescent="0.2">
      <c r="A27" s="90"/>
      <c r="B27" s="91"/>
      <c r="C27" s="91"/>
      <c r="D27" s="91"/>
      <c r="E27" s="92"/>
      <c r="F27" s="110"/>
    </row>
    <row r="28" spans="1:12" ht="15.75" hidden="1" x14ac:dyDescent="0.25">
      <c r="A28" s="82" t="s">
        <v>16</v>
      </c>
      <c r="B28" s="83"/>
      <c r="C28" s="83"/>
      <c r="D28" s="83"/>
      <c r="E28" s="94"/>
      <c r="F28" s="25">
        <f>'[4]УК ВР декабрь нар'!W101</f>
        <v>310.07004365720479</v>
      </c>
      <c r="L28" s="39"/>
    </row>
    <row r="29" spans="1:12" ht="15.75" hidden="1" x14ac:dyDescent="0.25">
      <c r="A29" s="82" t="s">
        <v>30</v>
      </c>
      <c r="B29" s="83"/>
      <c r="C29" s="83"/>
      <c r="D29" s="83"/>
      <c r="E29" s="94"/>
      <c r="F29" s="25">
        <f>'[4]УК ВР декабрь нар'!X101</f>
        <v>74.188212818922949</v>
      </c>
    </row>
    <row r="30" spans="1:12" ht="15.75" hidden="1" x14ac:dyDescent="0.25">
      <c r="A30" s="82" t="s">
        <v>18</v>
      </c>
      <c r="B30" s="83"/>
      <c r="C30" s="83"/>
      <c r="D30" s="83"/>
      <c r="E30" s="94"/>
      <c r="F30" s="25">
        <f>'[4]УК ВР декабрь нар'!Y101+'[4]УК ВР декабрь нар'!DX101</f>
        <v>0</v>
      </c>
    </row>
    <row r="31" spans="1:12" ht="15.75" hidden="1" x14ac:dyDescent="0.25">
      <c r="A31" s="82" t="s">
        <v>19</v>
      </c>
      <c r="B31" s="83"/>
      <c r="C31" s="83"/>
      <c r="D31" s="83"/>
      <c r="E31" s="94"/>
      <c r="F31" s="25">
        <f>'[4]УК ВР декабрь нар'!AV101+'[4]УК ВР декабрь нар'!BM101+'[4]УК ВР декабрь нар'!BN101+'[4]УК ВР декабрь нар'!BO101+'[4]УК ВР декабрь нар'!BP101+'[4]УК ВР декабрь нар'!EG101+'[4]УК ВР декабрь нар'!EH101+'[4]УК ВР декабрь нар'!EI101+'[4]УК ВР декабрь нар'!EJ101</f>
        <v>0</v>
      </c>
    </row>
    <row r="32" spans="1:12" ht="15.75" hidden="1" x14ac:dyDescent="0.25">
      <c r="A32" s="111" t="s">
        <v>61</v>
      </c>
      <c r="B32" s="112"/>
      <c r="C32" s="112"/>
      <c r="D32" s="112"/>
      <c r="E32" s="113"/>
      <c r="F32" s="25">
        <f>'[4]УК ВР декабрь нар'!AY101</f>
        <v>1155.002047998343</v>
      </c>
    </row>
    <row r="33" spans="1:12" x14ac:dyDescent="0.2">
      <c r="A33" s="87" t="s">
        <v>73</v>
      </c>
      <c r="B33" s="88"/>
      <c r="C33" s="88"/>
      <c r="D33" s="88"/>
      <c r="E33" s="89"/>
      <c r="F33" s="109">
        <f>SUM(F35:F39)+3157.38</f>
        <v>19287.801827176248</v>
      </c>
    </row>
    <row r="34" spans="1:12" ht="94.9" customHeight="1" x14ac:dyDescent="0.2">
      <c r="A34" s="90"/>
      <c r="B34" s="91"/>
      <c r="C34" s="91"/>
      <c r="D34" s="91"/>
      <c r="E34" s="92"/>
      <c r="F34" s="110"/>
    </row>
    <row r="35" spans="1:12" ht="15.75" hidden="1" x14ac:dyDescent="0.25">
      <c r="A35" s="93" t="s">
        <v>16</v>
      </c>
      <c r="B35" s="93"/>
      <c r="C35" s="93"/>
      <c r="D35" s="93"/>
      <c r="E35" s="93"/>
      <c r="F35" s="25">
        <f>'[4]УК ВР декабрь нар'!CN101+'[4]УК ВР декабрь нар'!DU101</f>
        <v>9504.0745295542438</v>
      </c>
      <c r="L35" s="39"/>
    </row>
    <row r="36" spans="1:12" ht="15.75" hidden="1" x14ac:dyDescent="0.25">
      <c r="A36" s="93" t="s">
        <v>30</v>
      </c>
      <c r="B36" s="93"/>
      <c r="C36" s="93"/>
      <c r="D36" s="93"/>
      <c r="E36" s="93"/>
      <c r="F36" s="25">
        <f>'[4]УК ВР декабрь нар'!CO101+'[4]УК ВР декабрь нар'!DV101</f>
        <v>2355.9236509799393</v>
      </c>
    </row>
    <row r="37" spans="1:12" ht="15.75" hidden="1" x14ac:dyDescent="0.25">
      <c r="A37" s="93" t="s">
        <v>18</v>
      </c>
      <c r="B37" s="93"/>
      <c r="C37" s="93"/>
      <c r="D37" s="93"/>
      <c r="E37" s="93"/>
      <c r="F37" s="25">
        <f>'[4]УК ВР декабрь нар'!CP101+'[4]УК ВР декабрь нар'!DL101+'[4]УК ВР декабрь нар'!DP101+'[4]УК ВР декабрь нар'!DT101</f>
        <v>34.531799999999997</v>
      </c>
    </row>
    <row r="38" spans="1:12" ht="15.75" hidden="1" x14ac:dyDescent="0.25">
      <c r="A38" s="93" t="s">
        <v>19</v>
      </c>
      <c r="B38" s="93"/>
      <c r="C38" s="93"/>
      <c r="D38" s="93"/>
      <c r="E38" s="93"/>
      <c r="F38" s="25">
        <f>'[4]УК ВР декабрь нар'!DB101+'[4]УК ВР декабрь нар'!DY101+'[4]УК ВР декабрь нар'!DZ101+'[4]УК ВР декабрь нар'!EA101+'[4]УК ВР декабрь нар'!EB101+'[4]УК ВР декабрь нар'!EC101+'[4]УК ВР декабрь нар'!ED101+'[4]УК ВР декабрь нар'!EE101+'[4]УК ВР декабрь нар'!EF101</f>
        <v>0</v>
      </c>
    </row>
    <row r="39" spans="1:12" ht="51" hidden="1" customHeight="1" x14ac:dyDescent="0.25">
      <c r="A39" s="111" t="s">
        <v>63</v>
      </c>
      <c r="B39" s="114"/>
      <c r="C39" s="114"/>
      <c r="D39" s="114"/>
      <c r="E39" s="115"/>
      <c r="F39" s="25">
        <f>'[4]УК ВР декабрь нар'!DG101+'[4]УК ВР декабрь нар'!EP101</f>
        <v>4235.8918466420628</v>
      </c>
    </row>
    <row r="40" spans="1:12" ht="72" customHeight="1" x14ac:dyDescent="0.25">
      <c r="A40" s="102" t="s">
        <v>74</v>
      </c>
      <c r="B40" s="116"/>
      <c r="C40" s="116"/>
      <c r="D40" s="116"/>
      <c r="E40" s="117"/>
      <c r="F40" s="26">
        <f>SUM(F41:F49)</f>
        <v>89296.762149999995</v>
      </c>
    </row>
    <row r="41" spans="1:12" ht="15.75" hidden="1" x14ac:dyDescent="0.25">
      <c r="A41" s="118" t="s">
        <v>20</v>
      </c>
      <c r="B41" s="119"/>
      <c r="C41" s="119"/>
      <c r="D41" s="119"/>
      <c r="E41" s="120"/>
      <c r="F41" s="25">
        <f>'[4]УК ВР декабрь нар'!$EU101+'[4]УК ВР декабрь нар'!FV101+'[4]УК ВР декабрь нар'!EY101</f>
        <v>87751.69</v>
      </c>
      <c r="L41" s="39"/>
    </row>
    <row r="42" spans="1:12" ht="15.75" hidden="1" x14ac:dyDescent="0.25">
      <c r="A42" s="82" t="s">
        <v>30</v>
      </c>
      <c r="B42" s="83"/>
      <c r="C42" s="83"/>
      <c r="D42" s="83"/>
      <c r="E42" s="83"/>
      <c r="F42" s="25"/>
    </row>
    <row r="43" spans="1:12" ht="15.75" hidden="1" x14ac:dyDescent="0.25">
      <c r="A43" s="93" t="s">
        <v>21</v>
      </c>
      <c r="B43" s="93"/>
      <c r="C43" s="93"/>
      <c r="D43" s="93"/>
      <c r="E43" s="82"/>
      <c r="F43" s="25"/>
    </row>
    <row r="44" spans="1:12" ht="15.75" hidden="1" x14ac:dyDescent="0.25">
      <c r="A44" s="82" t="s">
        <v>17</v>
      </c>
      <c r="B44" s="83"/>
      <c r="C44" s="83"/>
      <c r="D44" s="83"/>
      <c r="E44" s="83"/>
      <c r="F44" s="25"/>
    </row>
    <row r="45" spans="1:12" ht="15.75" hidden="1" x14ac:dyDescent="0.25">
      <c r="A45" s="93" t="s">
        <v>22</v>
      </c>
      <c r="B45" s="93"/>
      <c r="C45" s="93"/>
      <c r="D45" s="93"/>
      <c r="E45" s="82"/>
      <c r="F45" s="25"/>
    </row>
    <row r="46" spans="1:12" ht="15.75" hidden="1" x14ac:dyDescent="0.25">
      <c r="A46" s="82" t="s">
        <v>17</v>
      </c>
      <c r="B46" s="83"/>
      <c r="C46" s="83"/>
      <c r="D46" s="83"/>
      <c r="E46" s="83"/>
      <c r="F46" s="25"/>
    </row>
    <row r="47" spans="1:12" ht="15.75" hidden="1" x14ac:dyDescent="0.25">
      <c r="A47" s="93" t="s">
        <v>18</v>
      </c>
      <c r="B47" s="93"/>
      <c r="C47" s="93"/>
      <c r="D47" s="93"/>
      <c r="E47" s="82"/>
      <c r="F47" s="25">
        <f>'[4]УК ВР декабрь нар'!EW101+'[4]УК ВР декабрь нар'!FA101+'[4]УК ВР декабрь нар'!FZ101</f>
        <v>1206.9517499999999</v>
      </c>
    </row>
    <row r="48" spans="1:12" ht="15.75" hidden="1" x14ac:dyDescent="0.25">
      <c r="A48" s="82" t="s">
        <v>19</v>
      </c>
      <c r="B48" s="83"/>
      <c r="C48" s="83"/>
      <c r="D48" s="83"/>
      <c r="E48" s="83"/>
      <c r="F48" s="25">
        <f>'[4]УК ВР декабрь нар'!FL101+'[4]УК ВР декабрь нар'!GG101</f>
        <v>338.12040000000002</v>
      </c>
    </row>
    <row r="49" spans="1:15" ht="15.75" hidden="1" x14ac:dyDescent="0.25">
      <c r="A49" s="111" t="s">
        <v>64</v>
      </c>
      <c r="B49" s="114"/>
      <c r="C49" s="114"/>
      <c r="D49" s="114"/>
      <c r="E49" s="115"/>
      <c r="F49" s="25">
        <f>'[4]УК ВР декабрь нар'!FS101+'[4]УК ВР декабрь нар'!GL101</f>
        <v>0</v>
      </c>
    </row>
    <row r="50" spans="1:15" ht="15.6" hidden="1" customHeight="1" x14ac:dyDescent="0.25">
      <c r="A50" s="102" t="s">
        <v>36</v>
      </c>
      <c r="B50" s="83"/>
      <c r="C50" s="83"/>
      <c r="D50" s="83"/>
      <c r="E50" s="94"/>
      <c r="F50" s="30"/>
    </row>
    <row r="51" spans="1:15" ht="15.75" x14ac:dyDescent="0.25">
      <c r="A51" s="103" t="s">
        <v>75</v>
      </c>
      <c r="B51" s="104"/>
      <c r="C51" s="104"/>
      <c r="D51" s="104"/>
      <c r="E51" s="105"/>
      <c r="F51" s="26">
        <f>F26+F33+F40+F50</f>
        <v>110123.82428165071</v>
      </c>
      <c r="G51" s="19"/>
      <c r="K51" s="19"/>
    </row>
    <row r="52" spans="1:15" ht="15.75" x14ac:dyDescent="0.25">
      <c r="A52" s="43" t="s">
        <v>66</v>
      </c>
      <c r="B52" s="42"/>
      <c r="C52" s="42"/>
      <c r="D52" s="42"/>
      <c r="E52" s="42"/>
      <c r="F52" s="26">
        <f>F53+F54+F55</f>
        <v>18017.989999999998</v>
      </c>
    </row>
    <row r="53" spans="1:15" ht="15.75" x14ac:dyDescent="0.25">
      <c r="A53" s="82" t="s">
        <v>52</v>
      </c>
      <c r="B53" s="83"/>
      <c r="C53" s="83"/>
      <c r="D53" s="83"/>
      <c r="E53" s="83"/>
      <c r="F53" s="25">
        <v>2440.2600000000002</v>
      </c>
    </row>
    <row r="54" spans="1:15" ht="15.75" x14ac:dyDescent="0.25">
      <c r="A54" s="82" t="s">
        <v>23</v>
      </c>
      <c r="B54" s="83"/>
      <c r="C54" s="83"/>
      <c r="D54" s="83"/>
      <c r="E54" s="83"/>
      <c r="F54" s="25">
        <v>15577.73</v>
      </c>
    </row>
    <row r="55" spans="1:15" ht="18" hidden="1" customHeight="1" x14ac:dyDescent="0.25">
      <c r="A55" s="118" t="s">
        <v>67</v>
      </c>
      <c r="B55" s="119"/>
      <c r="C55" s="119"/>
      <c r="D55" s="119"/>
      <c r="E55" s="120"/>
      <c r="F55" s="25">
        <v>0</v>
      </c>
    </row>
    <row r="56" spans="1:15" ht="15.75" x14ac:dyDescent="0.25">
      <c r="A56" s="108" t="s">
        <v>24</v>
      </c>
      <c r="B56" s="108"/>
      <c r="C56" s="108"/>
      <c r="D56" s="108"/>
      <c r="E56" s="108"/>
      <c r="F56" s="26">
        <f>F51+F52</f>
        <v>128141.8142816507</v>
      </c>
      <c r="N56" s="19"/>
      <c r="O56" s="19"/>
    </row>
    <row r="57" spans="1:15" ht="15.75" x14ac:dyDescent="0.25">
      <c r="A57" s="86" t="s">
        <v>25</v>
      </c>
      <c r="B57" s="86"/>
      <c r="C57" s="86"/>
      <c r="D57" s="86"/>
      <c r="E57" s="86"/>
      <c r="F57" s="27">
        <f>E17</f>
        <v>74533.83</v>
      </c>
    </row>
    <row r="58" spans="1:15" ht="15.75" x14ac:dyDescent="0.25">
      <c r="A58" s="86" t="s">
        <v>26</v>
      </c>
      <c r="B58" s="86"/>
      <c r="C58" s="86"/>
      <c r="D58" s="86"/>
      <c r="E58" s="86"/>
      <c r="F58" s="26">
        <f>F17</f>
        <v>77847.100000000006</v>
      </c>
      <c r="H58" s="28"/>
    </row>
    <row r="59" spans="1:15" ht="15.75" x14ac:dyDescent="0.25">
      <c r="A59" s="101" t="s">
        <v>27</v>
      </c>
      <c r="B59" s="101"/>
      <c r="C59" s="101"/>
      <c r="D59" s="101"/>
      <c r="E59" s="101"/>
      <c r="F59" s="26">
        <f>F25+F57-F56</f>
        <v>-534272.74725716212</v>
      </c>
      <c r="H59" s="28"/>
      <c r="K59" s="19"/>
    </row>
    <row r="61" spans="1:15" x14ac:dyDescent="0.2">
      <c r="A61" s="1" t="s">
        <v>28</v>
      </c>
      <c r="F61" s="28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24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2" t="s">
        <v>78</v>
      </c>
      <c r="B1" s="142"/>
      <c r="C1" s="142"/>
      <c r="D1" s="142"/>
      <c r="E1" s="142"/>
      <c r="F1" s="142"/>
      <c r="G1" s="79"/>
      <c r="I1" s="46"/>
    </row>
    <row r="2" spans="1:9" ht="22.5" customHeight="1" x14ac:dyDescent="0.2">
      <c r="A2" s="142" t="str">
        <f>'Социалистическая 31(2021)'!A2:G2</f>
        <v>перед собственниками дома по адресу: ул. Социалистическая 31</v>
      </c>
      <c r="B2" s="79"/>
      <c r="C2" s="79"/>
      <c r="D2" s="79"/>
      <c r="E2" s="79"/>
      <c r="F2" s="79"/>
      <c r="G2" s="79"/>
      <c r="I2" s="46"/>
    </row>
    <row r="3" spans="1:9" hidden="1" x14ac:dyDescent="0.2">
      <c r="A3" s="143" t="s">
        <v>0</v>
      </c>
      <c r="B3" s="144"/>
      <c r="C3" s="144"/>
      <c r="D3" s="144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43" t="s">
        <v>2</v>
      </c>
      <c r="B4" s="144"/>
      <c r="C4" s="144"/>
      <c r="D4" s="144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43" t="s">
        <v>3</v>
      </c>
      <c r="B5" s="144"/>
      <c r="C5" s="144"/>
      <c r="D5" s="144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48"/>
      <c r="B6" s="49"/>
      <c r="C6" s="49"/>
      <c r="D6" s="49"/>
      <c r="E6" s="50" t="s">
        <v>49</v>
      </c>
      <c r="F6" s="47"/>
      <c r="G6" s="47"/>
      <c r="I6" s="46"/>
    </row>
    <row r="7" spans="1:9" ht="10.9" customHeight="1" x14ac:dyDescent="0.25">
      <c r="A7" s="8"/>
      <c r="B7" s="51"/>
      <c r="C7" s="10"/>
      <c r="D7" s="11"/>
      <c r="E7" s="52"/>
      <c r="F7" s="53"/>
      <c r="G7" s="54"/>
      <c r="H7" s="54"/>
      <c r="I7" s="46"/>
    </row>
    <row r="8" spans="1:9" ht="8.4499999999999993" customHeight="1" x14ac:dyDescent="0.25">
      <c r="A8" s="8"/>
      <c r="B8" s="9"/>
      <c r="C8" s="10"/>
      <c r="D8" s="11"/>
      <c r="E8" s="55"/>
      <c r="F8" s="53"/>
      <c r="G8" s="54"/>
    </row>
    <row r="9" spans="1:9" ht="38.25" x14ac:dyDescent="0.2">
      <c r="A9" s="139" t="s">
        <v>5</v>
      </c>
      <c r="B9" s="140"/>
      <c r="C9" s="140"/>
      <c r="D9" s="141"/>
      <c r="E9" s="56" t="s">
        <v>6</v>
      </c>
      <c r="F9" s="56" t="s">
        <v>7</v>
      </c>
      <c r="G9" s="57" t="s">
        <v>79</v>
      </c>
    </row>
    <row r="10" spans="1:9" ht="15.75" x14ac:dyDescent="0.25">
      <c r="A10" s="133" t="s">
        <v>8</v>
      </c>
      <c r="B10" s="134"/>
      <c r="C10" s="134"/>
      <c r="D10" s="135"/>
      <c r="E10" s="58">
        <f>SUM(E11:E16)</f>
        <v>-281.39999999999998</v>
      </c>
      <c r="F10" s="58">
        <f>SUM(F11:F16)</f>
        <v>-281.39999999999998</v>
      </c>
      <c r="G10" s="58">
        <f>SUM(G11:G16)</f>
        <v>-1611.35</v>
      </c>
    </row>
    <row r="11" spans="1:9" ht="15.75" x14ac:dyDescent="0.25">
      <c r="A11" s="125" t="s">
        <v>9</v>
      </c>
      <c r="B11" s="126"/>
      <c r="C11" s="126"/>
      <c r="D11" s="127"/>
      <c r="E11" s="18">
        <v>0</v>
      </c>
      <c r="F11" s="18">
        <v>0</v>
      </c>
      <c r="G11" s="18">
        <v>0</v>
      </c>
    </row>
    <row r="12" spans="1:9" ht="15.75" x14ac:dyDescent="0.25">
      <c r="A12" s="125" t="s">
        <v>10</v>
      </c>
      <c r="B12" s="126"/>
      <c r="C12" s="126"/>
      <c r="D12" s="127"/>
      <c r="E12" s="18"/>
      <c r="F12" s="18"/>
      <c r="G12" s="18"/>
    </row>
    <row r="13" spans="1:9" ht="15.75" x14ac:dyDescent="0.25">
      <c r="A13" s="125" t="s">
        <v>11</v>
      </c>
      <c r="B13" s="126"/>
      <c r="C13" s="126"/>
      <c r="D13" s="127"/>
      <c r="E13" s="18">
        <v>0</v>
      </c>
      <c r="F13" s="18">
        <v>0</v>
      </c>
      <c r="G13" s="18">
        <v>-254.63</v>
      </c>
    </row>
    <row r="14" spans="1:9" ht="15.75" x14ac:dyDescent="0.25">
      <c r="A14" s="125" t="s">
        <v>12</v>
      </c>
      <c r="B14" s="126"/>
      <c r="C14" s="126"/>
      <c r="D14" s="127"/>
      <c r="E14" s="18">
        <v>0</v>
      </c>
      <c r="F14" s="18">
        <v>0</v>
      </c>
      <c r="G14" s="18">
        <v>-393.61</v>
      </c>
    </row>
    <row r="15" spans="1:9" ht="15.75" x14ac:dyDescent="0.25">
      <c r="A15" s="129" t="s">
        <v>13</v>
      </c>
      <c r="B15" s="129"/>
      <c r="C15" s="129"/>
      <c r="D15" s="129"/>
      <c r="E15" s="18">
        <v>-281.39999999999998</v>
      </c>
      <c r="F15" s="18">
        <v>-281.39999999999998</v>
      </c>
      <c r="G15" s="18">
        <v>-963.11</v>
      </c>
    </row>
    <row r="16" spans="1:9" ht="15.75" x14ac:dyDescent="0.25">
      <c r="A16" s="125" t="s">
        <v>80</v>
      </c>
      <c r="B16" s="126"/>
      <c r="C16" s="126"/>
      <c r="D16" s="127"/>
      <c r="E16" s="18"/>
      <c r="F16" s="18"/>
      <c r="G16" s="18"/>
    </row>
    <row r="17" spans="1:10" ht="63.75" customHeight="1" x14ac:dyDescent="0.25">
      <c r="A17" s="136" t="s">
        <v>81</v>
      </c>
      <c r="B17" s="137"/>
      <c r="C17" s="137"/>
      <c r="D17" s="138"/>
      <c r="E17" s="18">
        <v>74533.919999999998</v>
      </c>
      <c r="F17" s="18">
        <v>69601.81</v>
      </c>
      <c r="G17" s="18">
        <v>11635.49</v>
      </c>
    </row>
    <row r="18" spans="1:10" ht="15.75" hidden="1" x14ac:dyDescent="0.25">
      <c r="A18" s="129" t="s">
        <v>82</v>
      </c>
      <c r="B18" s="129"/>
      <c r="C18" s="129"/>
      <c r="D18" s="129"/>
      <c r="E18" s="18"/>
      <c r="F18" s="18"/>
      <c r="G18" s="18"/>
      <c r="J18" s="19"/>
    </row>
    <row r="19" spans="1:10" ht="15.75" hidden="1" x14ac:dyDescent="0.25">
      <c r="A19" s="129" t="s">
        <v>83</v>
      </c>
      <c r="B19" s="129"/>
      <c r="C19" s="129"/>
      <c r="D19" s="129"/>
      <c r="E19" s="18"/>
      <c r="F19" s="18"/>
      <c r="G19" s="18"/>
    </row>
    <row r="20" spans="1:10" ht="15.75" hidden="1" x14ac:dyDescent="0.25">
      <c r="A20" s="129" t="s">
        <v>84</v>
      </c>
      <c r="B20" s="129"/>
      <c r="C20" s="129"/>
      <c r="D20" s="129"/>
      <c r="E20" s="18"/>
      <c r="F20" s="18"/>
      <c r="G20" s="18"/>
    </row>
    <row r="21" spans="1:10" ht="32.25" customHeight="1" x14ac:dyDescent="0.25">
      <c r="A21" s="130" t="s">
        <v>85</v>
      </c>
      <c r="B21" s="131"/>
      <c r="C21" s="131"/>
      <c r="D21" s="132"/>
      <c r="E21" s="59">
        <f>E22+E23+E24+E25</f>
        <v>15675.7</v>
      </c>
      <c r="F21" s="59">
        <f t="shared" ref="F21:G21" si="0">F22+F23+F24+F25</f>
        <v>14376.76</v>
      </c>
      <c r="G21" s="59">
        <f t="shared" si="0"/>
        <v>2662.29</v>
      </c>
    </row>
    <row r="22" spans="1:10" ht="15.75" x14ac:dyDescent="0.25">
      <c r="A22" s="125" t="s">
        <v>55</v>
      </c>
      <c r="B22" s="126"/>
      <c r="C22" s="126"/>
      <c r="D22" s="127"/>
      <c r="E22" s="18">
        <v>449.99</v>
      </c>
      <c r="F22" s="18">
        <v>416.73</v>
      </c>
      <c r="G22" s="18">
        <v>77.17</v>
      </c>
    </row>
    <row r="23" spans="1:10" ht="15.75" x14ac:dyDescent="0.25">
      <c r="A23" s="125" t="s">
        <v>56</v>
      </c>
      <c r="B23" s="126"/>
      <c r="C23" s="126"/>
      <c r="D23" s="127"/>
      <c r="E23" s="18"/>
      <c r="F23" s="18"/>
      <c r="G23" s="18"/>
    </row>
    <row r="24" spans="1:10" ht="15.75" x14ac:dyDescent="0.25">
      <c r="A24" s="125" t="s">
        <v>57</v>
      </c>
      <c r="B24" s="126"/>
      <c r="C24" s="126"/>
      <c r="D24" s="127"/>
      <c r="E24" s="18">
        <v>15123.67</v>
      </c>
      <c r="F24" s="18">
        <v>13960.03</v>
      </c>
      <c r="G24" s="18">
        <v>2483.08</v>
      </c>
    </row>
    <row r="25" spans="1:10" ht="15.75" x14ac:dyDescent="0.25">
      <c r="A25" s="125" t="s">
        <v>86</v>
      </c>
      <c r="B25" s="126"/>
      <c r="C25" s="126"/>
      <c r="D25" s="127"/>
      <c r="E25" s="18">
        <v>102.04</v>
      </c>
      <c r="F25" s="18">
        <v>0</v>
      </c>
      <c r="G25" s="18">
        <v>102.04</v>
      </c>
    </row>
    <row r="26" spans="1:10" ht="15.75" hidden="1" x14ac:dyDescent="0.25">
      <c r="A26" s="128" t="s">
        <v>14</v>
      </c>
      <c r="B26" s="128"/>
      <c r="C26" s="128"/>
      <c r="D26" s="128"/>
      <c r="E26" s="58">
        <f>E27</f>
        <v>0</v>
      </c>
      <c r="F26" s="58">
        <f t="shared" ref="F26:G26" si="1">F27</f>
        <v>0</v>
      </c>
      <c r="G26" s="58">
        <f t="shared" si="1"/>
        <v>0</v>
      </c>
    </row>
    <row r="27" spans="1:10" ht="15.75" hidden="1" x14ac:dyDescent="0.25">
      <c r="A27" s="129" t="s">
        <v>15</v>
      </c>
      <c r="B27" s="129"/>
      <c r="C27" s="129"/>
      <c r="D27" s="129"/>
      <c r="E27" s="18"/>
      <c r="F27" s="18"/>
      <c r="G27" s="18"/>
      <c r="J27" s="19"/>
    </row>
    <row r="28" spans="1:10" ht="8.4499999999999993" customHeight="1" x14ac:dyDescent="0.25">
      <c r="A28" s="60"/>
      <c r="B28" s="60"/>
      <c r="C28" s="60"/>
      <c r="D28" s="60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6" t="s">
        <v>87</v>
      </c>
      <c r="B30" s="86"/>
      <c r="C30" s="86"/>
      <c r="D30" s="86"/>
      <c r="E30" s="86"/>
      <c r="F30" s="38">
        <f>'Социалистическая 31(2021)'!F59</f>
        <v>-534272.74725716212</v>
      </c>
      <c r="G30" s="61"/>
    </row>
    <row r="31" spans="1:10" x14ac:dyDescent="0.2">
      <c r="A31" s="87" t="s">
        <v>72</v>
      </c>
      <c r="B31" s="88"/>
      <c r="C31" s="88"/>
      <c r="D31" s="88"/>
      <c r="E31" s="89"/>
      <c r="F31" s="109">
        <f>SUM(F33:F37)</f>
        <v>2.358809368208657E-10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110"/>
      <c r="G32" s="1"/>
      <c r="H32" s="1"/>
    </row>
    <row r="33" spans="1:12" ht="15.75" hidden="1" x14ac:dyDescent="0.25">
      <c r="A33" s="82" t="s">
        <v>16</v>
      </c>
      <c r="B33" s="83"/>
      <c r="C33" s="83"/>
      <c r="D33" s="83"/>
      <c r="E33" s="94"/>
      <c r="F33" s="25">
        <f>'[6]УК ВР декабрь нар'!W101+'[6]УК ВР декабрь нар'!EX101</f>
        <v>0</v>
      </c>
      <c r="G33" s="1"/>
      <c r="H33" s="1"/>
      <c r="L33" s="39"/>
    </row>
    <row r="34" spans="1:12" ht="15.75" hidden="1" x14ac:dyDescent="0.25">
      <c r="A34" s="82" t="s">
        <v>30</v>
      </c>
      <c r="B34" s="83"/>
      <c r="C34" s="83"/>
      <c r="D34" s="83"/>
      <c r="E34" s="94"/>
      <c r="F34" s="25">
        <f>'[6]УК ВР декабрь нар'!X101+'[6]УК ВР декабрь нар'!EY101</f>
        <v>0</v>
      </c>
      <c r="G34" s="1"/>
      <c r="H34" s="1"/>
    </row>
    <row r="35" spans="1:12" ht="15.75" hidden="1" x14ac:dyDescent="0.25">
      <c r="A35" s="82" t="s">
        <v>18</v>
      </c>
      <c r="B35" s="83"/>
      <c r="C35" s="83"/>
      <c r="D35" s="83"/>
      <c r="E35" s="94"/>
      <c r="F35" s="25">
        <f>'[6]УК ВР декабрь нар'!Y101+'[6]УК ВР декабрь нар'!EZ101+'[6]УК ВР декабрь нар'!FB101+'[6]УК ВР декабрь нар'!AW101</f>
        <v>0</v>
      </c>
      <c r="G35" s="1"/>
      <c r="H35" s="1"/>
    </row>
    <row r="36" spans="1:12" ht="15.75" hidden="1" x14ac:dyDescent="0.25">
      <c r="A36" s="82" t="s">
        <v>19</v>
      </c>
      <c r="B36" s="83"/>
      <c r="C36" s="83"/>
      <c r="D36" s="83"/>
      <c r="E36" s="94"/>
      <c r="F36" s="25">
        <f>'[6]УК ВР декабрь нар'!AV101+'[6]УК ВР декабрь нар'!FQ101</f>
        <v>2.358809368208657E-10</v>
      </c>
      <c r="G36" s="1"/>
      <c r="H36" s="1"/>
    </row>
    <row r="37" spans="1:12" ht="15.75" hidden="1" x14ac:dyDescent="0.25">
      <c r="A37" s="111" t="s">
        <v>61</v>
      </c>
      <c r="B37" s="112"/>
      <c r="C37" s="112"/>
      <c r="D37" s="112"/>
      <c r="E37" s="113"/>
      <c r="F37" s="25">
        <f>'[6]УК ВР декабрь нар'!AY101+'[6]УК ВР декабрь нар'!FR101</f>
        <v>0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109">
        <f>SUM(F40:F44)+5059.38</f>
        <v>26259.443830661035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110"/>
      <c r="G39" s="1"/>
      <c r="H39" s="1"/>
    </row>
    <row r="40" spans="1:12" ht="15.75" hidden="1" x14ac:dyDescent="0.25">
      <c r="A40" s="93" t="s">
        <v>16</v>
      </c>
      <c r="B40" s="93"/>
      <c r="C40" s="93"/>
      <c r="D40" s="93"/>
      <c r="E40" s="93"/>
      <c r="F40" s="25">
        <f>'[6]УК ВР декабрь нар'!CQ101+'[6]УК ВР декабрь нар'!DX101</f>
        <v>11400.264547084902</v>
      </c>
      <c r="G40" s="1"/>
      <c r="H40" s="1"/>
      <c r="L40" s="39"/>
    </row>
    <row r="41" spans="1:12" ht="15.75" hidden="1" x14ac:dyDescent="0.25">
      <c r="A41" s="93" t="s">
        <v>30</v>
      </c>
      <c r="B41" s="93"/>
      <c r="C41" s="93"/>
      <c r="D41" s="93"/>
      <c r="E41" s="93"/>
      <c r="F41" s="25">
        <f>'[6]УК ВР декабрь нар'!CR101+'[6]УК ВР декабрь нар'!DY101</f>
        <v>2617.8049745930184</v>
      </c>
      <c r="G41" s="1"/>
      <c r="H41" s="1"/>
    </row>
    <row r="42" spans="1:12" ht="15.75" hidden="1" x14ac:dyDescent="0.25">
      <c r="A42" s="93" t="s">
        <v>18</v>
      </c>
      <c r="B42" s="93"/>
      <c r="C42" s="93"/>
      <c r="D42" s="93"/>
      <c r="E42" s="93"/>
      <c r="F42" s="25">
        <f>'[6]УК ВР декабрь нар'!DZ101+'[6]УК ВР декабрь нар'!CS101</f>
        <v>1661.1382466810051</v>
      </c>
      <c r="G42" s="1"/>
      <c r="H42" s="1"/>
    </row>
    <row r="43" spans="1:12" ht="15.75" hidden="1" x14ac:dyDescent="0.25">
      <c r="A43" s="93" t="s">
        <v>19</v>
      </c>
      <c r="B43" s="93"/>
      <c r="C43" s="93"/>
      <c r="D43" s="93"/>
      <c r="E43" s="93"/>
      <c r="F43" s="25">
        <f>'[6]УК ВР декабрь нар'!DE101+'[6]УК ВР декабрь нар'!ET101</f>
        <v>100.49999999999999</v>
      </c>
      <c r="G43" s="1"/>
      <c r="H43" s="1"/>
    </row>
    <row r="44" spans="1:12" ht="51" hidden="1" customHeight="1" x14ac:dyDescent="0.25">
      <c r="A44" s="111" t="s">
        <v>63</v>
      </c>
      <c r="B44" s="114"/>
      <c r="C44" s="114"/>
      <c r="D44" s="114"/>
      <c r="E44" s="115"/>
      <c r="F44" s="25">
        <f>'[6]УК ВР декабрь нар'!DI101+'[6]УК ВР декабрь нар'!EU101</f>
        <v>5420.3560623021076</v>
      </c>
      <c r="G44" s="1"/>
      <c r="H44" s="1"/>
    </row>
    <row r="45" spans="1:12" ht="63.6" customHeight="1" x14ac:dyDescent="0.25">
      <c r="A45" s="102" t="s">
        <v>74</v>
      </c>
      <c r="B45" s="116"/>
      <c r="C45" s="116"/>
      <c r="D45" s="116"/>
      <c r="E45" s="117"/>
      <c r="F45" s="26">
        <f>SUM(F46:F54)</f>
        <v>88254.712599999999</v>
      </c>
      <c r="G45" s="1"/>
      <c r="H45" s="1"/>
    </row>
    <row r="46" spans="1:12" ht="15.75" hidden="1" x14ac:dyDescent="0.25">
      <c r="A46" s="118" t="s">
        <v>20</v>
      </c>
      <c r="B46" s="119"/>
      <c r="C46" s="119"/>
      <c r="D46" s="119"/>
      <c r="E46" s="120"/>
      <c r="F46" s="25">
        <f>'[6]УК ВР декабрь нар'!GH101</f>
        <v>87751.69</v>
      </c>
      <c r="G46" s="1"/>
      <c r="H46" s="1"/>
      <c r="L46" s="39"/>
    </row>
    <row r="47" spans="1:12" ht="15.75" hidden="1" x14ac:dyDescent="0.25">
      <c r="A47" s="82" t="s">
        <v>30</v>
      </c>
      <c r="B47" s="83"/>
      <c r="C47" s="83"/>
      <c r="D47" s="83"/>
      <c r="E47" s="83"/>
      <c r="F47" s="25"/>
      <c r="G47" s="1"/>
      <c r="H47" s="1"/>
    </row>
    <row r="48" spans="1:12" ht="15.75" hidden="1" x14ac:dyDescent="0.25">
      <c r="A48" s="93" t="s">
        <v>21</v>
      </c>
      <c r="B48" s="93"/>
      <c r="C48" s="93"/>
      <c r="D48" s="93"/>
      <c r="E48" s="82"/>
      <c r="F48" s="25"/>
      <c r="G48" s="1"/>
      <c r="H48" s="1"/>
    </row>
    <row r="49" spans="1:15" ht="15.75" hidden="1" x14ac:dyDescent="0.25">
      <c r="A49" s="82" t="s">
        <v>17</v>
      </c>
      <c r="B49" s="83"/>
      <c r="C49" s="83"/>
      <c r="D49" s="83"/>
      <c r="E49" s="83"/>
      <c r="F49" s="25"/>
      <c r="G49" s="1"/>
      <c r="H49" s="1"/>
    </row>
    <row r="50" spans="1:15" ht="15.75" hidden="1" x14ac:dyDescent="0.25">
      <c r="A50" s="93" t="s">
        <v>22</v>
      </c>
      <c r="B50" s="93"/>
      <c r="C50" s="93"/>
      <c r="D50" s="93"/>
      <c r="E50" s="82"/>
      <c r="F50" s="25"/>
      <c r="G50" s="1"/>
      <c r="H50" s="1"/>
    </row>
    <row r="51" spans="1:15" ht="15.75" hidden="1" x14ac:dyDescent="0.25">
      <c r="A51" s="82" t="s">
        <v>17</v>
      </c>
      <c r="B51" s="83"/>
      <c r="C51" s="83"/>
      <c r="D51" s="83"/>
      <c r="E51" s="83"/>
      <c r="F51" s="25"/>
      <c r="G51" s="1"/>
      <c r="H51" s="1"/>
    </row>
    <row r="52" spans="1:15" ht="15.75" hidden="1" x14ac:dyDescent="0.25">
      <c r="A52" s="93" t="s">
        <v>18</v>
      </c>
      <c r="B52" s="93"/>
      <c r="C52" s="93"/>
      <c r="D52" s="93"/>
      <c r="E52" s="82"/>
      <c r="F52" s="25"/>
      <c r="G52" s="1"/>
      <c r="H52" s="1"/>
    </row>
    <row r="53" spans="1:15" ht="15.75" hidden="1" x14ac:dyDescent="0.25">
      <c r="A53" s="82" t="s">
        <v>19</v>
      </c>
      <c r="B53" s="83"/>
      <c r="C53" s="83"/>
      <c r="D53" s="83"/>
      <c r="E53" s="83"/>
      <c r="F53" s="25">
        <f>'[6]УК ВР декабрь нар'!GK101+'[6]УК ВР декабрь нар'!GL101+'[6]УК ВР декабрь нар'!GN101+'[6]УК ВР декабрь нар'!GO101+'[6]УК ВР декабрь нар'!GP101+'[6]УК ВР декабрь нар'!GQ101+'[6]УК ВР декабрь нар'!GR101+'[6]УК ВР декабрь нар'!GS101+'[6]УК ВР декабрь нар'!GT101+'[6]УК ВР декабрь нар'!GU101+'[6]УК ВР декабрь нар'!GV101</f>
        <v>503.02259999999995</v>
      </c>
      <c r="G53" s="1"/>
      <c r="H53" s="1"/>
    </row>
    <row r="54" spans="1:15" ht="15.75" hidden="1" x14ac:dyDescent="0.25">
      <c r="A54" s="111" t="s">
        <v>64</v>
      </c>
      <c r="B54" s="114"/>
      <c r="C54" s="114"/>
      <c r="D54" s="114"/>
      <c r="E54" s="115"/>
      <c r="F54" s="25"/>
      <c r="G54" s="1"/>
      <c r="H54" s="1"/>
    </row>
    <row r="55" spans="1:15" ht="15.6" hidden="1" customHeight="1" x14ac:dyDescent="0.25">
      <c r="A55" s="102" t="s">
        <v>36</v>
      </c>
      <c r="B55" s="83"/>
      <c r="C55" s="83"/>
      <c r="D55" s="83"/>
      <c r="E55" s="94"/>
      <c r="F55" s="30"/>
      <c r="G55" s="1"/>
      <c r="H55" s="1"/>
    </row>
    <row r="56" spans="1:15" ht="15.75" x14ac:dyDescent="0.25">
      <c r="A56" s="103" t="s">
        <v>75</v>
      </c>
      <c r="B56" s="104"/>
      <c r="C56" s="104"/>
      <c r="D56" s="104"/>
      <c r="E56" s="105"/>
      <c r="F56" s="26">
        <f>F31+F38+F45+F55</f>
        <v>114514.15643066127</v>
      </c>
      <c r="H56" s="1"/>
      <c r="K56" s="19"/>
    </row>
    <row r="57" spans="1:15" ht="15.75" x14ac:dyDescent="0.25">
      <c r="A57" s="45" t="s">
        <v>66</v>
      </c>
      <c r="B57" s="44"/>
      <c r="C57" s="44"/>
      <c r="D57" s="44"/>
      <c r="E57" s="44"/>
      <c r="F57" s="26">
        <f>F58+F59+F60</f>
        <v>10384.32</v>
      </c>
      <c r="G57" s="1"/>
      <c r="H57" s="1"/>
    </row>
    <row r="58" spans="1:15" ht="15.75" x14ac:dyDescent="0.25">
      <c r="A58" s="82" t="s">
        <v>52</v>
      </c>
      <c r="B58" s="83"/>
      <c r="C58" s="83"/>
      <c r="D58" s="83"/>
      <c r="E58" s="83"/>
      <c r="F58" s="25">
        <v>2552.29</v>
      </c>
      <c r="G58" s="1"/>
      <c r="H58" s="1"/>
    </row>
    <row r="59" spans="1:15" ht="15.75" x14ac:dyDescent="0.25">
      <c r="A59" s="82" t="s">
        <v>23</v>
      </c>
      <c r="B59" s="83"/>
      <c r="C59" s="83"/>
      <c r="D59" s="83"/>
      <c r="E59" s="83"/>
      <c r="F59" s="25">
        <v>7832.03</v>
      </c>
      <c r="G59" s="1"/>
      <c r="H59" s="1"/>
    </row>
    <row r="60" spans="1:15" ht="18" hidden="1" customHeight="1" x14ac:dyDescent="0.25">
      <c r="A60" s="118" t="s">
        <v>67</v>
      </c>
      <c r="B60" s="119"/>
      <c r="C60" s="119"/>
      <c r="D60" s="119"/>
      <c r="E60" s="120"/>
      <c r="F60" s="25">
        <v>0</v>
      </c>
      <c r="G60" s="1"/>
      <c r="H60" s="1"/>
    </row>
    <row r="61" spans="1:15" ht="15.75" x14ac:dyDescent="0.25">
      <c r="A61" s="108" t="s">
        <v>24</v>
      </c>
      <c r="B61" s="108"/>
      <c r="C61" s="108"/>
      <c r="D61" s="108"/>
      <c r="E61" s="108"/>
      <c r="F61" s="26">
        <f>F56+F57</f>
        <v>124898.47643066128</v>
      </c>
      <c r="G61" s="1"/>
      <c r="H61" s="1"/>
      <c r="N61" s="19"/>
      <c r="O61" s="19"/>
    </row>
    <row r="62" spans="1:15" ht="15.75" x14ac:dyDescent="0.25">
      <c r="A62" s="86" t="s">
        <v>25</v>
      </c>
      <c r="B62" s="86"/>
      <c r="C62" s="86"/>
      <c r="D62" s="86"/>
      <c r="E62" s="86"/>
      <c r="F62" s="27">
        <f>E17</f>
        <v>74533.919999999998</v>
      </c>
      <c r="G62" s="1"/>
      <c r="H62" s="1"/>
    </row>
    <row r="63" spans="1:15" ht="15.75" x14ac:dyDescent="0.25">
      <c r="A63" s="86" t="s">
        <v>26</v>
      </c>
      <c r="B63" s="86"/>
      <c r="C63" s="86"/>
      <c r="D63" s="86"/>
      <c r="E63" s="86"/>
      <c r="F63" s="26">
        <f>F17</f>
        <v>69601.81</v>
      </c>
      <c r="G63" s="1"/>
      <c r="H63" s="28"/>
    </row>
    <row r="64" spans="1:15" ht="15.75" x14ac:dyDescent="0.25">
      <c r="A64" s="101" t="s">
        <v>88</v>
      </c>
      <c r="B64" s="101"/>
      <c r="C64" s="101"/>
      <c r="D64" s="101"/>
      <c r="E64" s="101"/>
      <c r="F64" s="26">
        <f>F30+F62-F61</f>
        <v>-584637.30368782347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28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4" t="s">
        <v>89</v>
      </c>
      <c r="B68" s="124"/>
      <c r="C68" s="124"/>
      <c r="D68" s="124"/>
      <c r="E68" s="124"/>
      <c r="F68" s="53">
        <f>F64-G17</f>
        <v>-596272.79368782346</v>
      </c>
    </row>
    <row r="69" spans="1:8" x14ac:dyDescent="0.2">
      <c r="E69" s="1"/>
      <c r="F69" s="1"/>
      <c r="G69" s="1"/>
      <c r="H69" s="1"/>
    </row>
  </sheetData>
  <mergeCells count="59"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3:D23"/>
    <mergeCell ref="A24:D24"/>
    <mergeCell ref="A25:D25"/>
    <mergeCell ref="A26:D26"/>
    <mergeCell ref="F31:F32"/>
    <mergeCell ref="A27:D27"/>
    <mergeCell ref="A30:E30"/>
    <mergeCell ref="A31:E32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F38:F39"/>
    <mergeCell ref="A40:E40"/>
    <mergeCell ref="A41:E41"/>
    <mergeCell ref="A42:E42"/>
    <mergeCell ref="A43:E43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scale="97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24" zoomScale="90" zoomScaleNormal="90" workbookViewId="0">
      <selection activeCell="H32" sqref="H32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19" customWidth="1"/>
    <col min="6" max="6" width="14.140625" style="19" customWidth="1"/>
    <col min="7" max="7" width="15.28515625" style="19" customWidth="1"/>
    <col min="8" max="8" width="8.7109375" style="19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42" t="s">
        <v>90</v>
      </c>
      <c r="B1" s="142"/>
      <c r="C1" s="142"/>
      <c r="D1" s="142"/>
      <c r="E1" s="142"/>
      <c r="F1" s="142"/>
      <c r="G1" s="79"/>
      <c r="I1" s="46"/>
    </row>
    <row r="2" spans="1:9" ht="22.5" customHeight="1" x14ac:dyDescent="0.2">
      <c r="A2" s="142" t="str">
        <f>'Социалистическая 31(2022)'!A2:G2</f>
        <v>перед собственниками дома по адресу: ул. Социалистическая 31</v>
      </c>
      <c r="B2" s="79"/>
      <c r="C2" s="79"/>
      <c r="D2" s="79"/>
      <c r="E2" s="79"/>
      <c r="F2" s="79"/>
      <c r="G2" s="79"/>
      <c r="I2" s="46"/>
    </row>
    <row r="3" spans="1:9" hidden="1" x14ac:dyDescent="0.2">
      <c r="A3" s="143" t="s">
        <v>0</v>
      </c>
      <c r="B3" s="144"/>
      <c r="C3" s="144"/>
      <c r="D3" s="144"/>
      <c r="E3" s="47">
        <f>E4+E5</f>
        <v>18358.3</v>
      </c>
      <c r="F3" s="47" t="s">
        <v>1</v>
      </c>
      <c r="G3" s="47"/>
      <c r="I3" s="46"/>
    </row>
    <row r="4" spans="1:9" hidden="1" x14ac:dyDescent="0.2">
      <c r="A4" s="143" t="s">
        <v>2</v>
      </c>
      <c r="B4" s="144"/>
      <c r="C4" s="144"/>
      <c r="D4" s="144"/>
      <c r="E4" s="47">
        <f>'[5]2018'!E4</f>
        <v>17955.8</v>
      </c>
      <c r="F4" s="47" t="s">
        <v>1</v>
      </c>
      <c r="G4" s="47"/>
      <c r="I4" s="46"/>
    </row>
    <row r="5" spans="1:9" hidden="1" x14ac:dyDescent="0.2">
      <c r="A5" s="143" t="s">
        <v>3</v>
      </c>
      <c r="B5" s="144"/>
      <c r="C5" s="144"/>
      <c r="D5" s="144"/>
      <c r="E5" s="47">
        <f>'[5]2018'!E5</f>
        <v>402.5</v>
      </c>
      <c r="F5" s="47" t="s">
        <v>4</v>
      </c>
      <c r="G5" s="47"/>
      <c r="I5" s="46"/>
    </row>
    <row r="6" spans="1:9" ht="18.75" x14ac:dyDescent="0.2">
      <c r="A6" s="64"/>
      <c r="B6" s="65"/>
      <c r="C6" s="65"/>
      <c r="D6" s="65"/>
      <c r="E6" s="50" t="s">
        <v>49</v>
      </c>
      <c r="F6" s="47"/>
      <c r="G6" s="47"/>
      <c r="I6" s="46"/>
    </row>
    <row r="7" spans="1:9" ht="10.9" customHeight="1" x14ac:dyDescent="0.25">
      <c r="A7" s="8"/>
      <c r="B7" s="51"/>
      <c r="C7" s="10"/>
      <c r="D7" s="11"/>
      <c r="E7" s="52"/>
      <c r="F7" s="53"/>
      <c r="G7" s="54"/>
      <c r="H7" s="54"/>
      <c r="I7" s="46"/>
    </row>
    <row r="8" spans="1:9" ht="8.4499999999999993" customHeight="1" x14ac:dyDescent="0.25">
      <c r="A8" s="8"/>
      <c r="B8" s="9"/>
      <c r="C8" s="10"/>
      <c r="D8" s="11"/>
      <c r="E8" s="55"/>
      <c r="F8" s="53"/>
      <c r="G8" s="54"/>
    </row>
    <row r="9" spans="1:9" ht="38.25" x14ac:dyDescent="0.2">
      <c r="A9" s="139" t="s">
        <v>5</v>
      </c>
      <c r="B9" s="140"/>
      <c r="C9" s="140"/>
      <c r="D9" s="141"/>
      <c r="E9" s="56" t="s">
        <v>6</v>
      </c>
      <c r="F9" s="56" t="s">
        <v>7</v>
      </c>
      <c r="G9" s="57" t="s">
        <v>79</v>
      </c>
    </row>
    <row r="10" spans="1:9" ht="15.75" x14ac:dyDescent="0.25">
      <c r="A10" s="133" t="s">
        <v>8</v>
      </c>
      <c r="B10" s="134"/>
      <c r="C10" s="134"/>
      <c r="D10" s="135"/>
      <c r="E10" s="58">
        <f>SUM(E11:E16)</f>
        <v>0</v>
      </c>
      <c r="F10" s="58">
        <f>SUM(F11:F16)</f>
        <v>0</v>
      </c>
      <c r="G10" s="58">
        <f>SUM(G11:G16)</f>
        <v>-1611.35</v>
      </c>
    </row>
    <row r="11" spans="1:9" ht="15.75" x14ac:dyDescent="0.25">
      <c r="A11" s="125" t="s">
        <v>9</v>
      </c>
      <c r="B11" s="126"/>
      <c r="C11" s="126"/>
      <c r="D11" s="127"/>
      <c r="E11" s="18">
        <v>0</v>
      </c>
      <c r="F11" s="18">
        <v>0</v>
      </c>
      <c r="G11" s="18">
        <v>0</v>
      </c>
    </row>
    <row r="12" spans="1:9" ht="15.75" x14ac:dyDescent="0.25">
      <c r="A12" s="125" t="s">
        <v>10</v>
      </c>
      <c r="B12" s="126"/>
      <c r="C12" s="126"/>
      <c r="D12" s="127"/>
      <c r="E12" s="18">
        <v>0</v>
      </c>
      <c r="F12" s="18">
        <v>0</v>
      </c>
      <c r="G12" s="18">
        <v>0</v>
      </c>
    </row>
    <row r="13" spans="1:9" ht="15.75" x14ac:dyDescent="0.25">
      <c r="A13" s="125" t="s">
        <v>11</v>
      </c>
      <c r="B13" s="126"/>
      <c r="C13" s="126"/>
      <c r="D13" s="127"/>
      <c r="E13" s="18">
        <v>0</v>
      </c>
      <c r="F13" s="18">
        <v>0</v>
      </c>
      <c r="G13" s="18">
        <v>-254.63</v>
      </c>
    </row>
    <row r="14" spans="1:9" ht="15.75" x14ac:dyDescent="0.25">
      <c r="A14" s="125" t="s">
        <v>12</v>
      </c>
      <c r="B14" s="126"/>
      <c r="C14" s="126"/>
      <c r="D14" s="127"/>
      <c r="E14" s="18">
        <v>0</v>
      </c>
      <c r="F14" s="18">
        <v>0</v>
      </c>
      <c r="G14" s="18">
        <v>-393.61</v>
      </c>
    </row>
    <row r="15" spans="1:9" ht="15.75" x14ac:dyDescent="0.25">
      <c r="A15" s="129" t="s">
        <v>91</v>
      </c>
      <c r="B15" s="129"/>
      <c r="C15" s="129"/>
      <c r="D15" s="129"/>
      <c r="E15" s="18">
        <v>0</v>
      </c>
      <c r="F15" s="18">
        <v>0</v>
      </c>
      <c r="G15" s="18">
        <v>-963.11</v>
      </c>
    </row>
    <row r="16" spans="1:9" ht="15.75" x14ac:dyDescent="0.25">
      <c r="A16" s="125" t="s">
        <v>80</v>
      </c>
      <c r="B16" s="126"/>
      <c r="C16" s="126"/>
      <c r="D16" s="127"/>
      <c r="E16" s="18">
        <v>0</v>
      </c>
      <c r="F16" s="18">
        <v>0</v>
      </c>
      <c r="G16" s="18">
        <v>0</v>
      </c>
    </row>
    <row r="17" spans="1:10" ht="63.75" customHeight="1" x14ac:dyDescent="0.25">
      <c r="A17" s="136" t="s">
        <v>81</v>
      </c>
      <c r="B17" s="137"/>
      <c r="C17" s="137"/>
      <c r="D17" s="138"/>
      <c r="E17" s="18">
        <v>94330.86</v>
      </c>
      <c r="F17" s="18">
        <v>76938.289999999994</v>
      </c>
      <c r="G17" s="18">
        <v>29028.06</v>
      </c>
    </row>
    <row r="18" spans="1:10" ht="15.75" hidden="1" x14ac:dyDescent="0.25">
      <c r="A18" s="129" t="s">
        <v>82</v>
      </c>
      <c r="B18" s="129"/>
      <c r="C18" s="129"/>
      <c r="D18" s="129"/>
      <c r="E18" s="18"/>
      <c r="F18" s="18"/>
      <c r="G18" s="18"/>
      <c r="J18" s="19"/>
    </row>
    <row r="19" spans="1:10" ht="15.75" hidden="1" x14ac:dyDescent="0.25">
      <c r="A19" s="129" t="s">
        <v>83</v>
      </c>
      <c r="B19" s="129"/>
      <c r="C19" s="129"/>
      <c r="D19" s="129"/>
      <c r="E19" s="18"/>
      <c r="F19" s="18"/>
      <c r="G19" s="18"/>
    </row>
    <row r="20" spans="1:10" ht="15.75" hidden="1" x14ac:dyDescent="0.25">
      <c r="A20" s="129" t="s">
        <v>84</v>
      </c>
      <c r="B20" s="129"/>
      <c r="C20" s="129"/>
      <c r="D20" s="129"/>
      <c r="E20" s="18"/>
      <c r="F20" s="18"/>
      <c r="G20" s="18"/>
    </row>
    <row r="21" spans="1:10" ht="32.25" customHeight="1" x14ac:dyDescent="0.25">
      <c r="A21" s="130" t="s">
        <v>85</v>
      </c>
      <c r="B21" s="131"/>
      <c r="C21" s="131"/>
      <c r="D21" s="132"/>
      <c r="E21" s="59">
        <f>SUM(E22:E25)</f>
        <v>3351.83</v>
      </c>
      <c r="F21" s="59">
        <f>SUM(F22:F25)</f>
        <v>3814.8900000000003</v>
      </c>
      <c r="G21" s="59">
        <f>SUM(G22:G25)</f>
        <v>2199.23</v>
      </c>
    </row>
    <row r="22" spans="1:10" ht="15.75" x14ac:dyDescent="0.25">
      <c r="A22" s="125" t="s">
        <v>92</v>
      </c>
      <c r="B22" s="126"/>
      <c r="C22" s="126"/>
      <c r="D22" s="127"/>
      <c r="E22" s="18">
        <v>303.23</v>
      </c>
      <c r="F22" s="18">
        <v>270.25</v>
      </c>
      <c r="G22" s="18">
        <v>110.15</v>
      </c>
    </row>
    <row r="23" spans="1:10" ht="15.75" x14ac:dyDescent="0.25">
      <c r="A23" s="125" t="s">
        <v>93</v>
      </c>
      <c r="B23" s="126"/>
      <c r="C23" s="126"/>
      <c r="D23" s="127"/>
      <c r="E23" s="18">
        <v>0</v>
      </c>
      <c r="F23" s="18">
        <v>0</v>
      </c>
      <c r="G23" s="18">
        <v>0</v>
      </c>
    </row>
    <row r="24" spans="1:10" ht="15.75" x14ac:dyDescent="0.25">
      <c r="A24" s="125" t="s">
        <v>57</v>
      </c>
      <c r="B24" s="126"/>
      <c r="C24" s="126"/>
      <c r="D24" s="127"/>
      <c r="E24" s="18">
        <v>2852.16</v>
      </c>
      <c r="F24" s="18">
        <v>3302.03</v>
      </c>
      <c r="G24" s="18">
        <v>2033.21</v>
      </c>
    </row>
    <row r="25" spans="1:10" ht="15.75" x14ac:dyDescent="0.25">
      <c r="A25" s="125" t="s">
        <v>86</v>
      </c>
      <c r="B25" s="126"/>
      <c r="C25" s="126"/>
      <c r="D25" s="127"/>
      <c r="E25" s="18">
        <v>196.44</v>
      </c>
      <c r="F25" s="18">
        <v>242.61</v>
      </c>
      <c r="G25" s="18">
        <v>55.87</v>
      </c>
    </row>
    <row r="26" spans="1:10" ht="15.75" hidden="1" x14ac:dyDescent="0.25">
      <c r="A26" s="128" t="s">
        <v>14</v>
      </c>
      <c r="B26" s="128"/>
      <c r="C26" s="128"/>
      <c r="D26" s="128"/>
      <c r="E26" s="58">
        <f>E27</f>
        <v>0</v>
      </c>
      <c r="F26" s="58">
        <f>F27</f>
        <v>0</v>
      </c>
      <c r="G26" s="58">
        <f>G27</f>
        <v>0</v>
      </c>
    </row>
    <row r="27" spans="1:10" ht="15.75" hidden="1" x14ac:dyDescent="0.25">
      <c r="A27" s="129" t="s">
        <v>15</v>
      </c>
      <c r="B27" s="129"/>
      <c r="C27" s="129"/>
      <c r="D27" s="129"/>
      <c r="E27" s="18"/>
      <c r="F27" s="18"/>
      <c r="G27" s="18"/>
      <c r="J27" s="19"/>
    </row>
    <row r="28" spans="1:10" ht="8.4499999999999993" customHeight="1" x14ac:dyDescent="0.25">
      <c r="A28" s="60"/>
      <c r="B28" s="60"/>
      <c r="C28" s="60"/>
      <c r="D28" s="60"/>
      <c r="E28" s="22"/>
      <c r="F28" s="22"/>
    </row>
    <row r="29" spans="1:10" ht="15.75" x14ac:dyDescent="0.25">
      <c r="A29" s="23" t="s">
        <v>70</v>
      </c>
      <c r="B29" s="23"/>
      <c r="C29" s="23"/>
      <c r="D29" s="23"/>
      <c r="E29" s="24"/>
      <c r="F29" s="13"/>
    </row>
    <row r="30" spans="1:10" ht="15.75" x14ac:dyDescent="0.25">
      <c r="A30" s="86" t="s">
        <v>94</v>
      </c>
      <c r="B30" s="86"/>
      <c r="C30" s="86"/>
      <c r="D30" s="86"/>
      <c r="E30" s="86"/>
      <c r="F30" s="38">
        <f>'Социалистическая 31(2022)'!F64</f>
        <v>-584637.30368782347</v>
      </c>
      <c r="G30" s="61"/>
    </row>
    <row r="31" spans="1:10" x14ac:dyDescent="0.2">
      <c r="A31" s="87" t="s">
        <v>72</v>
      </c>
      <c r="B31" s="88"/>
      <c r="C31" s="88"/>
      <c r="D31" s="88"/>
      <c r="E31" s="89"/>
      <c r="F31" s="109">
        <f>SUM(F33:F37)</f>
        <v>22431.600000000417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110"/>
      <c r="G32" s="1"/>
      <c r="H32" s="1"/>
    </row>
    <row r="33" spans="1:12" ht="15.75" hidden="1" x14ac:dyDescent="0.25">
      <c r="A33" s="82" t="s">
        <v>16</v>
      </c>
      <c r="B33" s="83"/>
      <c r="C33" s="83"/>
      <c r="D33" s="83"/>
      <c r="E33" s="94"/>
      <c r="F33" s="25">
        <f>'[7]УК ВР декабрь нар'!W101+'[7]УК ВР декабрь нар'!FE101</f>
        <v>0</v>
      </c>
      <c r="G33" s="1"/>
      <c r="H33" s="1"/>
      <c r="L33" s="66"/>
    </row>
    <row r="34" spans="1:12" ht="15.75" hidden="1" x14ac:dyDescent="0.25">
      <c r="A34" s="82" t="s">
        <v>30</v>
      </c>
      <c r="B34" s="83"/>
      <c r="C34" s="83"/>
      <c r="D34" s="83"/>
      <c r="E34" s="94"/>
      <c r="F34" s="25">
        <f>'[7]УК ВР декабрь нар'!FF101+'[7]УК ВР декабрь нар'!X101</f>
        <v>0</v>
      </c>
      <c r="G34" s="1"/>
      <c r="H34" s="1"/>
    </row>
    <row r="35" spans="1:12" ht="15.75" hidden="1" x14ac:dyDescent="0.25">
      <c r="A35" s="82" t="s">
        <v>18</v>
      </c>
      <c r="B35" s="83"/>
      <c r="C35" s="83"/>
      <c r="D35" s="83"/>
      <c r="E35" s="94"/>
      <c r="F35" s="25">
        <f>'[7]УК ВР декабрь нар'!Y101+'[7]УК ВР декабрь нар'!FH101+'[7]УК ВР декабрь нар'!AW101</f>
        <v>0</v>
      </c>
      <c r="G35" s="1"/>
      <c r="H35" s="1"/>
    </row>
    <row r="36" spans="1:12" ht="15.75" hidden="1" x14ac:dyDescent="0.25">
      <c r="A36" s="82" t="s">
        <v>19</v>
      </c>
      <c r="B36" s="83"/>
      <c r="C36" s="83"/>
      <c r="D36" s="83"/>
      <c r="E36" s="94"/>
      <c r="F36" s="25">
        <f>'[7]УК ВР декабрь нар'!AV101+'[7]УК ВР декабрь нар'!FX101</f>
        <v>22431.600000000417</v>
      </c>
      <c r="G36" s="1"/>
      <c r="H36" s="1"/>
    </row>
    <row r="37" spans="1:12" ht="26.45" hidden="1" customHeight="1" x14ac:dyDescent="0.25">
      <c r="A37" s="111" t="s">
        <v>61</v>
      </c>
      <c r="B37" s="112"/>
      <c r="C37" s="112"/>
      <c r="D37" s="112"/>
      <c r="E37" s="113"/>
      <c r="F37" s="25">
        <f>'[7]УК ВР декабрь нар'!FY101+'[7]УК ВР декабрь нар'!AX101</f>
        <v>0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109">
        <f>SUM(F40:F44)+6022.78</f>
        <v>74535.168001656915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110"/>
      <c r="G39" s="1"/>
      <c r="H39" s="1"/>
    </row>
    <row r="40" spans="1:12" ht="15.6" hidden="1" customHeight="1" x14ac:dyDescent="0.25">
      <c r="A40" s="93" t="s">
        <v>95</v>
      </c>
      <c r="B40" s="93"/>
      <c r="C40" s="93"/>
      <c r="D40" s="93"/>
      <c r="E40" s="93"/>
      <c r="F40" s="25">
        <f>'[7]УК ВР март нар'!CQ101+'[7]УК ВР декабрь нар'!CT101+'[7]УК ВР декабрь нар'!ED101+'[7]УК ВР декабрь нар'!EE101</f>
        <v>66746.62926886011</v>
      </c>
      <c r="G40" s="1"/>
      <c r="H40" s="1"/>
      <c r="L40" s="39"/>
    </row>
    <row r="41" spans="1:12" ht="15.6" hidden="1" customHeight="1" x14ac:dyDescent="0.25">
      <c r="A41" s="93" t="s">
        <v>30</v>
      </c>
      <c r="B41" s="93"/>
      <c r="C41" s="93"/>
      <c r="D41" s="93"/>
      <c r="E41" s="93"/>
      <c r="F41" s="25">
        <f>'[7]УК ВР март нар'!CR101+'[7]УК ВР декабрь нар'!EF101</f>
        <v>198.18662210894701</v>
      </c>
      <c r="G41" s="1"/>
      <c r="H41" s="1"/>
    </row>
    <row r="42" spans="1:12" ht="15.6" hidden="1" customHeight="1" x14ac:dyDescent="0.25">
      <c r="A42" s="93" t="s">
        <v>18</v>
      </c>
      <c r="B42" s="93"/>
      <c r="C42" s="93"/>
      <c r="D42" s="93"/>
      <c r="E42" s="93"/>
      <c r="F42" s="25">
        <f>'[7]УК ВР март нар'!CS101+'[7]УК ВР декабрь нар'!EG101</f>
        <v>273.83734688470622</v>
      </c>
      <c r="G42" s="1"/>
      <c r="H42" s="1"/>
    </row>
    <row r="43" spans="1:12" ht="15.6" hidden="1" customHeight="1" x14ac:dyDescent="0.25">
      <c r="A43" s="93" t="s">
        <v>19</v>
      </c>
      <c r="B43" s="93"/>
      <c r="C43" s="93"/>
      <c r="D43" s="93"/>
      <c r="E43" s="93"/>
      <c r="F43" s="25">
        <f>'[7]УК ВР декабрь нар'!FA101</f>
        <v>693.44999999999993</v>
      </c>
      <c r="G43" s="1"/>
      <c r="H43" s="1"/>
    </row>
    <row r="44" spans="1:12" ht="51" hidden="1" customHeight="1" x14ac:dyDescent="0.25">
      <c r="A44" s="111" t="s">
        <v>63</v>
      </c>
      <c r="B44" s="114"/>
      <c r="C44" s="114"/>
      <c r="D44" s="114"/>
      <c r="E44" s="115"/>
      <c r="F44" s="25">
        <f>'[7]УК ВР март нар'!DI101+'[7]УК ВР декабрь нар'!FB101</f>
        <v>600.28476380314839</v>
      </c>
      <c r="G44" s="1"/>
      <c r="H44" s="1"/>
    </row>
    <row r="45" spans="1:12" ht="63.6" customHeight="1" x14ac:dyDescent="0.25">
      <c r="A45" s="102" t="s">
        <v>74</v>
      </c>
      <c r="B45" s="116"/>
      <c r="C45" s="116"/>
      <c r="D45" s="116"/>
      <c r="E45" s="117"/>
      <c r="F45" s="26">
        <f>SUM(F46:F54)</f>
        <v>43739.39</v>
      </c>
      <c r="G45" s="1"/>
      <c r="H45" s="1"/>
    </row>
    <row r="46" spans="1:12" ht="15.75" hidden="1" x14ac:dyDescent="0.25">
      <c r="A46" s="118" t="s">
        <v>20</v>
      </c>
      <c r="B46" s="119"/>
      <c r="C46" s="119"/>
      <c r="D46" s="119"/>
      <c r="E46" s="120"/>
      <c r="F46" s="25">
        <f>'[7]УК ВР декабрь нар'!GO101+'[7]УК ВР декабрь нар'!GP101</f>
        <v>43739.39</v>
      </c>
      <c r="G46" s="1"/>
      <c r="H46" s="1"/>
      <c r="L46" s="39"/>
    </row>
    <row r="47" spans="1:12" ht="15.75" hidden="1" x14ac:dyDescent="0.25">
      <c r="A47" s="82" t="s">
        <v>30</v>
      </c>
      <c r="B47" s="83"/>
      <c r="C47" s="83"/>
      <c r="D47" s="83"/>
      <c r="E47" s="83"/>
      <c r="F47" s="25"/>
      <c r="G47" s="1"/>
      <c r="H47" s="1"/>
    </row>
    <row r="48" spans="1:12" ht="15.75" hidden="1" x14ac:dyDescent="0.25">
      <c r="A48" s="93" t="s">
        <v>21</v>
      </c>
      <c r="B48" s="93"/>
      <c r="C48" s="93"/>
      <c r="D48" s="93"/>
      <c r="E48" s="82"/>
      <c r="F48" s="25"/>
      <c r="G48" s="1"/>
      <c r="H48" s="1"/>
    </row>
    <row r="49" spans="1:15" ht="15.75" hidden="1" x14ac:dyDescent="0.25">
      <c r="A49" s="82" t="s">
        <v>17</v>
      </c>
      <c r="B49" s="83"/>
      <c r="C49" s="83"/>
      <c r="D49" s="83"/>
      <c r="E49" s="83"/>
      <c r="F49" s="25"/>
      <c r="G49" s="1"/>
      <c r="H49" s="1"/>
    </row>
    <row r="50" spans="1:15" ht="15.75" hidden="1" x14ac:dyDescent="0.25">
      <c r="A50" s="93" t="s">
        <v>22</v>
      </c>
      <c r="B50" s="93"/>
      <c r="C50" s="93"/>
      <c r="D50" s="93"/>
      <c r="E50" s="82"/>
      <c r="F50" s="25"/>
      <c r="G50" s="1"/>
      <c r="H50" s="1"/>
    </row>
    <row r="51" spans="1:15" ht="15.75" hidden="1" x14ac:dyDescent="0.25">
      <c r="A51" s="82" t="s">
        <v>17</v>
      </c>
      <c r="B51" s="83"/>
      <c r="C51" s="83"/>
      <c r="D51" s="83"/>
      <c r="E51" s="83"/>
      <c r="F51" s="25"/>
      <c r="G51" s="1"/>
      <c r="H51" s="1"/>
    </row>
    <row r="52" spans="1:15" ht="15.75" hidden="1" x14ac:dyDescent="0.25">
      <c r="A52" s="93" t="s">
        <v>18</v>
      </c>
      <c r="B52" s="93"/>
      <c r="C52" s="93"/>
      <c r="D52" s="93"/>
      <c r="E52" s="82"/>
      <c r="F52" s="25"/>
      <c r="G52" s="1"/>
      <c r="H52" s="1"/>
    </row>
    <row r="53" spans="1:15" ht="15.75" hidden="1" x14ac:dyDescent="0.25">
      <c r="A53" s="82" t="s">
        <v>19</v>
      </c>
      <c r="B53" s="83"/>
      <c r="C53" s="83"/>
      <c r="D53" s="83"/>
      <c r="E53" s="83"/>
      <c r="F53" s="25">
        <f>'[7]УК ВР декабрь нар'!GR101+'[7]УК ВР декабрь нар'!GS101+'[7]УК ВР декабрь нар'!GT101+'[7]УК ВР декабрь нар'!GU101+'[7]УК ВР декабрь нар'!GV101+'[7]УК ВР декабрь нар'!GW101+'[7]УК ВР декабрь нар'!GX101+'[7]УК ВР декабрь нар'!GY101+'[7]УК ВР декабрь нар'!GZ101</f>
        <v>0</v>
      </c>
      <c r="G53" s="1"/>
      <c r="H53" s="1"/>
    </row>
    <row r="54" spans="1:15" ht="15.75" hidden="1" x14ac:dyDescent="0.25">
      <c r="A54" s="111" t="s">
        <v>64</v>
      </c>
      <c r="B54" s="114"/>
      <c r="C54" s="114"/>
      <c r="D54" s="114"/>
      <c r="E54" s="115"/>
      <c r="F54" s="25"/>
      <c r="G54" s="1"/>
      <c r="H54" s="1"/>
    </row>
    <row r="55" spans="1:15" ht="15.6" hidden="1" customHeight="1" x14ac:dyDescent="0.25">
      <c r="A55" s="102" t="s">
        <v>36</v>
      </c>
      <c r="B55" s="83"/>
      <c r="C55" s="83"/>
      <c r="D55" s="83"/>
      <c r="E55" s="94"/>
      <c r="F55" s="30"/>
      <c r="G55" s="1"/>
      <c r="H55" s="1"/>
    </row>
    <row r="56" spans="1:15" ht="15.75" x14ac:dyDescent="0.25">
      <c r="A56" s="103" t="s">
        <v>75</v>
      </c>
      <c r="B56" s="104"/>
      <c r="C56" s="104"/>
      <c r="D56" s="104"/>
      <c r="E56" s="105"/>
      <c r="F56" s="26">
        <f>F31+F38+F45+F55</f>
        <v>140706.15800165734</v>
      </c>
      <c r="H56" s="1"/>
      <c r="K56" s="19"/>
    </row>
    <row r="57" spans="1:15" ht="15.75" x14ac:dyDescent="0.25">
      <c r="A57" s="63" t="s">
        <v>66</v>
      </c>
      <c r="B57" s="62"/>
      <c r="C57" s="62"/>
      <c r="D57" s="62"/>
      <c r="E57" s="62"/>
      <c r="F57" s="26">
        <f>F58+F59+F60</f>
        <v>10461.42</v>
      </c>
      <c r="G57" s="1"/>
      <c r="H57" s="1"/>
    </row>
    <row r="58" spans="1:15" ht="15.75" x14ac:dyDescent="0.25">
      <c r="A58" s="82" t="s">
        <v>52</v>
      </c>
      <c r="B58" s="83"/>
      <c r="C58" s="83"/>
      <c r="D58" s="83"/>
      <c r="E58" s="83"/>
      <c r="F58" s="25">
        <v>2729</v>
      </c>
      <c r="G58" s="1"/>
      <c r="H58" s="1"/>
    </row>
    <row r="59" spans="1:15" ht="15.75" x14ac:dyDescent="0.25">
      <c r="A59" s="82" t="s">
        <v>23</v>
      </c>
      <c r="B59" s="83"/>
      <c r="C59" s="83"/>
      <c r="D59" s="83"/>
      <c r="E59" s="83"/>
      <c r="F59" s="25">
        <v>7732.42</v>
      </c>
      <c r="G59" s="1"/>
      <c r="H59" s="1"/>
    </row>
    <row r="60" spans="1:15" ht="18" hidden="1" customHeight="1" x14ac:dyDescent="0.25">
      <c r="A60" s="118" t="s">
        <v>67</v>
      </c>
      <c r="B60" s="119"/>
      <c r="C60" s="119"/>
      <c r="D60" s="119"/>
      <c r="E60" s="120"/>
      <c r="F60" s="25">
        <v>0</v>
      </c>
      <c r="G60" s="1"/>
      <c r="H60" s="1"/>
    </row>
    <row r="61" spans="1:15" ht="15.75" x14ac:dyDescent="0.25">
      <c r="A61" s="108" t="s">
        <v>24</v>
      </c>
      <c r="B61" s="108"/>
      <c r="C61" s="108"/>
      <c r="D61" s="108"/>
      <c r="E61" s="108"/>
      <c r="F61" s="26">
        <f>F56+F57</f>
        <v>151167.57800165736</v>
      </c>
      <c r="G61" s="1"/>
      <c r="H61" s="1"/>
      <c r="N61" s="19"/>
      <c r="O61" s="19"/>
    </row>
    <row r="62" spans="1:15" ht="15.75" x14ac:dyDescent="0.25">
      <c r="A62" s="86" t="s">
        <v>25</v>
      </c>
      <c r="B62" s="86"/>
      <c r="C62" s="86"/>
      <c r="D62" s="86"/>
      <c r="E62" s="86"/>
      <c r="F62" s="27">
        <f>E17</f>
        <v>94330.86</v>
      </c>
      <c r="G62" s="1"/>
      <c r="H62" s="1"/>
    </row>
    <row r="63" spans="1:15" ht="15.75" x14ac:dyDescent="0.25">
      <c r="A63" s="86" t="s">
        <v>26</v>
      </c>
      <c r="B63" s="86"/>
      <c r="C63" s="86"/>
      <c r="D63" s="86"/>
      <c r="E63" s="86"/>
      <c r="F63" s="26">
        <f>F17</f>
        <v>76938.289999999994</v>
      </c>
      <c r="G63" s="1"/>
      <c r="H63" s="28"/>
    </row>
    <row r="64" spans="1:15" ht="15.75" x14ac:dyDescent="0.25">
      <c r="A64" s="101" t="s">
        <v>88</v>
      </c>
      <c r="B64" s="101"/>
      <c r="C64" s="101"/>
      <c r="D64" s="101"/>
      <c r="E64" s="101"/>
      <c r="F64" s="26">
        <f>F30+F62-F61</f>
        <v>-641474.02168948087</v>
      </c>
      <c r="G64" s="1"/>
      <c r="H64" s="28"/>
      <c r="K64" s="19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28</v>
      </c>
      <c r="E66" s="1"/>
      <c r="F66" s="28"/>
    </row>
    <row r="67" spans="1:8" ht="8.4499999999999993" customHeight="1" x14ac:dyDescent="0.2">
      <c r="E67" s="1"/>
      <c r="F67" s="1"/>
    </row>
    <row r="68" spans="1:8" ht="27.6" customHeight="1" x14ac:dyDescent="0.25">
      <c r="A68" s="124" t="s">
        <v>89</v>
      </c>
      <c r="B68" s="124"/>
      <c r="C68" s="124"/>
      <c r="D68" s="124"/>
      <c r="E68" s="124"/>
      <c r="F68" s="53">
        <f>F64-G17</f>
        <v>-670502.08168948092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Социалистическая 31</vt:lpstr>
      <vt:lpstr>Социалистическая 31(2019)</vt:lpstr>
      <vt:lpstr>Социалистическая 31(2020)</vt:lpstr>
      <vt:lpstr>Социалистическая 31(2021)</vt:lpstr>
      <vt:lpstr>Социалистическая 31(2022)</vt:lpstr>
      <vt:lpstr>Социалистическая 31(2023)</vt:lpstr>
      <vt:lpstr>'Социалистическая 31'!Область_печати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Тимофеева(new)</cp:lastModifiedBy>
  <cp:lastPrinted>2024-05-20T12:05:49Z</cp:lastPrinted>
  <dcterms:created xsi:type="dcterms:W3CDTF">2013-05-24T09:13:10Z</dcterms:created>
  <dcterms:modified xsi:type="dcterms:W3CDTF">2024-05-20T12:05:51Z</dcterms:modified>
</cp:coreProperties>
</file>